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/>
  <mc:AlternateContent xmlns:mc="http://schemas.openxmlformats.org/markup-compatibility/2006">
    <mc:Choice Requires="x15">
      <x15ac:absPath xmlns:x15ac="http://schemas.microsoft.com/office/spreadsheetml/2010/11/ac" url="C:\Users\Nicola Sanna\Documents\Documents\aalaore NS\aaaaservizio indennizzi\calamità 2021\gelate\foglio di calcolo\"/>
    </mc:Choice>
  </mc:AlternateContent>
  <xr:revisionPtr revIDLastSave="0" documentId="13_ncr:1_{D4CE1888-3BA0-49CA-9249-84FEDCCB7E04}" xr6:coauthVersionLast="47" xr6:coauthVersionMax="47" xr10:uidLastSave="{00000000-0000-0000-0000-000000000000}"/>
  <bookViews>
    <workbookView xWindow="-120" yWindow="-120" windowWidth="29040" windowHeight="15840" tabRatio="500" xr2:uid="{ED2D190B-2B84-41C3-ACCE-C307624D1A4F}"/>
  </bookViews>
  <sheets>
    <sheet name="Foglio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5" i="1" l="1"/>
  <c r="N5" i="1"/>
  <c r="M6" i="1"/>
  <c r="N6" i="1"/>
  <c r="M7" i="1"/>
  <c r="N7" i="1"/>
  <c r="H26" i="1"/>
  <c r="I26" i="1"/>
  <c r="K26" i="1"/>
  <c r="F8" i="1"/>
  <c r="I8" i="1"/>
  <c r="F44" i="1" s="1"/>
  <c r="K8" i="1"/>
  <c r="J9" i="1"/>
  <c r="L9" i="1"/>
  <c r="P8" i="1" s="1"/>
  <c r="B13" i="1"/>
  <c r="C13" i="1"/>
  <c r="D13" i="1"/>
  <c r="E13" i="1"/>
  <c r="F13" i="1"/>
  <c r="G13" i="1"/>
  <c r="E23" i="1"/>
  <c r="I23" i="1" s="1"/>
  <c r="K23" i="1" s="1"/>
  <c r="F23" i="1"/>
  <c r="E24" i="1"/>
  <c r="F24" i="1"/>
  <c r="I24" i="1" s="1"/>
  <c r="H25" i="1"/>
  <c r="I25" i="1"/>
  <c r="K25" i="1"/>
  <c r="I27" i="1"/>
  <c r="K27" i="1"/>
  <c r="I28" i="1"/>
  <c r="K28" i="1"/>
  <c r="C29" i="1"/>
  <c r="J29" i="1"/>
  <c r="K34" i="1"/>
  <c r="B41" i="1"/>
  <c r="F41" i="1"/>
  <c r="B42" i="1"/>
  <c r="F42" i="1"/>
  <c r="B43" i="1"/>
  <c r="F43" i="1"/>
  <c r="O8" i="1" l="1"/>
  <c r="M8" i="1"/>
  <c r="I29" i="1"/>
  <c r="K24" i="1"/>
  <c r="K29" i="1" s="1"/>
  <c r="H13" i="1"/>
  <c r="N29" i="1" s="1"/>
  <c r="N8" i="1"/>
  <c r="P5" i="1" l="1"/>
  <c r="O29" i="1"/>
  <c r="P29" i="1" l="1"/>
  <c r="J34" i="1"/>
  <c r="L34" i="1" s="1"/>
  <c r="L36" i="1" s="1"/>
  <c r="N35" i="1" l="1"/>
  <c r="G44" i="1" s="1"/>
  <c r="O35" i="1"/>
  <c r="H44" i="1" s="1"/>
</calcChain>
</file>

<file path=xl/sharedStrings.xml><?xml version="1.0" encoding="utf-8"?>
<sst xmlns="http://schemas.openxmlformats.org/spreadsheetml/2006/main" count="116" uniqueCount="90">
  <si>
    <t>x</t>
  </si>
  <si>
    <t>RESA MEDIA TRIENNIO</t>
  </si>
  <si>
    <t>PREZZO MEDIO TRIENNIO</t>
  </si>
  <si>
    <t>DATI AZIENDALI COLTURE – PRODUZIONI – PREZZI 2021</t>
  </si>
  <si>
    <t>PREZZO MEDIO 2021 €./Ql.</t>
  </si>
  <si>
    <t>PROD. MEDIA AZIENDALE Ql.</t>
  </si>
  <si>
    <t>ANNO</t>
  </si>
  <si>
    <t xml:space="preserve"> Ql./Ha.</t>
  </si>
  <si>
    <t>Ha. Coltivati</t>
  </si>
  <si>
    <t>Euro/Ql.</t>
  </si>
  <si>
    <t>COMUNE</t>
  </si>
  <si>
    <t>SI DANNI HA.</t>
  </si>
  <si>
    <t>PROD. Ql./Ha.</t>
  </si>
  <si>
    <t>NO DANNI HA.</t>
  </si>
  <si>
    <t>TOTALE Ha.</t>
  </si>
  <si>
    <t>TOTALE Ql.</t>
  </si>
  <si>
    <t>I</t>
  </si>
  <si>
    <t>Sup. Dannegg. 2021 Resa Media Ql/Ha</t>
  </si>
  <si>
    <t>Sup. Non  Dann. 2021 Resa Media Ql/Ha</t>
  </si>
  <si>
    <t>MEDIA</t>
  </si>
  <si>
    <t>TOTALI</t>
  </si>
  <si>
    <t>Totale Ql.</t>
  </si>
  <si>
    <t>A</t>
  </si>
  <si>
    <t>B</t>
  </si>
  <si>
    <t>C</t>
  </si>
  <si>
    <t>D</t>
  </si>
  <si>
    <t>E</t>
  </si>
  <si>
    <t>F</t>
  </si>
  <si>
    <t>G</t>
  </si>
  <si>
    <t>H</t>
  </si>
  <si>
    <t>ANNO 2018</t>
  </si>
  <si>
    <t>ANNO 2019</t>
  </si>
  <si>
    <t>ANNO 2020</t>
  </si>
  <si>
    <t>MEDIA PLV TRIENNIO</t>
  </si>
  <si>
    <r>
      <rPr>
        <i/>
        <sz val="9"/>
        <rFont val="Calibri Light"/>
        <family val="2"/>
      </rPr>
      <t xml:space="preserve">Per le </t>
    </r>
    <r>
      <rPr>
        <b/>
        <i/>
        <sz val="9"/>
        <rFont val="Calibri Light"/>
        <family val="2"/>
      </rPr>
      <t>COLTURE DANNEGGIATE e NON DANNEGGIATE</t>
    </r>
    <r>
      <rPr>
        <i/>
        <sz val="9"/>
        <rFont val="Calibri Light"/>
        <family val="2"/>
      </rPr>
      <t xml:space="preserve"> in caso di disponibilità al momento della presentazione della domanda di dati aziendali o di mercato utilizzare la prima opzione della colonna formula E= (C*D)</t>
    </r>
  </si>
  <si>
    <t xml:space="preserve">Totale Ql. </t>
  </si>
  <si>
    <t>Totale PLV</t>
  </si>
  <si>
    <r>
      <rPr>
        <i/>
        <sz val="9"/>
        <rFont val="Calibri Light"/>
        <family val="2"/>
      </rPr>
      <t xml:space="preserve">Per le </t>
    </r>
    <r>
      <rPr>
        <b/>
        <i/>
        <sz val="9"/>
        <rFont val="Calibri Light"/>
        <family val="2"/>
      </rPr>
      <t>COLTURE DANNEGGIATE e NON DANNEGGIATE</t>
    </r>
    <r>
      <rPr>
        <i/>
        <sz val="9"/>
        <rFont val="Calibri Light"/>
        <family val="2"/>
      </rPr>
      <t xml:space="preserve"> nel caso in cui il prezzo non fosse disponibile in quel momento è data la</t>
    </r>
  </si>
  <si>
    <t>L</t>
  </si>
  <si>
    <t>M</t>
  </si>
  <si>
    <t>N</t>
  </si>
  <si>
    <t>O</t>
  </si>
  <si>
    <t>P</t>
  </si>
  <si>
    <t>Q</t>
  </si>
  <si>
    <t>R</t>
  </si>
  <si>
    <t>possibilità di ricavarlo utilizzando lo standard value parametrato alla resa effettiva conseguita nell'anno 2021 formula E= (A*D1*B/H);</t>
  </si>
  <si>
    <r>
      <rPr>
        <i/>
        <sz val="9"/>
        <rFont val="Calibri Light"/>
        <family val="2"/>
      </rPr>
      <t xml:space="preserve">Per le </t>
    </r>
    <r>
      <rPr>
        <b/>
        <i/>
        <sz val="9"/>
        <rFont val="Calibri Light"/>
        <family val="2"/>
      </rPr>
      <t>COLTURE NON DANNEGGIATE</t>
    </r>
    <r>
      <rPr>
        <i/>
        <sz val="9"/>
        <rFont val="Calibri Light"/>
        <family val="2"/>
      </rPr>
      <t xml:space="preserve"> al momento della presentazione della domanda in caso di indisponibilità di dati aziendali </t>
    </r>
  </si>
  <si>
    <t>o di mercato, è data la possibilità di utilizzare lo standard value formula  E= (A*D1);</t>
  </si>
  <si>
    <t>MODALITA’  CALCOLO  RICAVO V ENDITA  PRODOTTO  –  P.L.V.  2021</t>
  </si>
  <si>
    <t>TRIENNIO (218-2020) O QUINQUENNIO (2016-2020) DI RIFERIMENTO</t>
  </si>
  <si>
    <t>CALCOLO DANNO SUBITO</t>
  </si>
  <si>
    <t>MODALITA’  CALCOLO PLV</t>
  </si>
  <si>
    <t>D1</t>
  </si>
  <si>
    <r>
      <rPr>
        <sz val="7"/>
        <rFont val="Arial"/>
        <family val="2"/>
      </rPr>
      <t xml:space="preserve">Superfice 2021 da anagrafe agricola Ha.   </t>
    </r>
    <r>
      <rPr>
        <b/>
        <sz val="7"/>
        <rFont val="Arial"/>
        <family val="2"/>
      </rPr>
      <t>(A-; A+)</t>
    </r>
  </si>
  <si>
    <r>
      <rPr>
        <sz val="7"/>
        <rFont val="Arial"/>
        <family val="2"/>
      </rPr>
      <t xml:space="preserve">Resa media 2021 Ql./Ha.  </t>
    </r>
    <r>
      <rPr>
        <b/>
        <sz val="7"/>
        <rFont val="Arial"/>
        <family val="2"/>
      </rPr>
      <t>(A-; A+)</t>
    </r>
  </si>
  <si>
    <t>Produzione 2021 Ql.</t>
  </si>
  <si>
    <t>Prezzo 2021 Euro/Ql.</t>
  </si>
  <si>
    <t>Standar Value/Ha. 2021</t>
  </si>
  <si>
    <t>Resa media coltura nel triennio 2018-2020 o nel quinquennio 2016-2020</t>
  </si>
  <si>
    <t>PLV 2021Ricavo vendita prodotto. Euro</t>
  </si>
  <si>
    <t>Eventuale contributo ricevuto per danno non da gelo o brina</t>
  </si>
  <si>
    <t>PLV totale 2021 (comprensiva contributo colonna F)</t>
  </si>
  <si>
    <t>Resa media coltura nel triennio 2018-2020 o nel quinquennio 2016-2020)</t>
  </si>
  <si>
    <t>Prezzo medio nel triennio 2018-2020 o nel quinquennio 2016-2020)</t>
  </si>
  <si>
    <t>PLV MEDIA  nel triennio 2018-2020    o nel quinquennio 2016-2020)</t>
  </si>
  <si>
    <t>Danno causato da gelo o brina Euro</t>
  </si>
  <si>
    <t>Incidenza danno causato da gelo o brina %</t>
  </si>
  <si>
    <t xml:space="preserve"> 1° METODO (A+)</t>
  </si>
  <si>
    <t>2° METODO  (A-)</t>
  </si>
  <si>
    <t>3° METODO  (A+)</t>
  </si>
  <si>
    <t>TOTALE PLV</t>
  </si>
  <si>
    <t>TABELLA CALCOLO INDENNIZZO</t>
  </si>
  <si>
    <t>VOCE</t>
  </si>
  <si>
    <t xml:space="preserve">DESCRIZIONE VOCI </t>
  </si>
  <si>
    <t>€. VOCE M</t>
  </si>
  <si>
    <t>€. VOCE F</t>
  </si>
  <si>
    <t>IMPORTO</t>
  </si>
  <si>
    <t>RIEPILOGO CALCOLI</t>
  </si>
  <si>
    <t>Valore del danno delle sole produzioni vegetati (Differenza tra totale colonna M e totale colonna F)</t>
  </si>
  <si>
    <t xml:space="preserve">α </t>
  </si>
  <si>
    <t>% DANNO</t>
  </si>
  <si>
    <t>€. DANNO</t>
  </si>
  <si>
    <t>Evenuale indennizzo assicurativo percepito da ASSICURAZIONI AGEVOLATE (diverse da gelo e brina) e NON AGEVOLATE o da altre misure di aiuto riferite a danni sulle produzioni 2021 (Differenza tra riga A e riga B)</t>
  </si>
  <si>
    <t>IMPORTO RICEVUTO EURO</t>
  </si>
  <si>
    <t>INDENNIZZO RICHIESTO</t>
  </si>
  <si>
    <t xml:space="preserve">β </t>
  </si>
  <si>
    <t>FOGLIO</t>
  </si>
  <si>
    <t>COLTURA DANNEGGIATA</t>
  </si>
  <si>
    <t>ETTARI</t>
  </si>
  <si>
    <t>DANNO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</si>
</sst>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#.00"/>
    <numFmt numFmtId="165" formatCode="0.00%;[Red]\-0.00%"/>
    <numFmt numFmtId="166" formatCode="\-#,###.00"/>
    <numFmt numFmtId="167" formatCode="#,###.00;[Red]\-#,###.00"/>
  </numFmts>
  <fonts count="38" x14ac:knownFonts="1">
    <font>
      <sz val="10"/>
      <name val="Arial"/>
      <family val="2"/>
    </font>
    <font>
      <sz val="10"/>
      <color indexed="9"/>
      <name val="Arial"/>
      <family val="2"/>
    </font>
    <font>
      <b/>
      <sz val="10"/>
      <color indexed="8"/>
      <name val="Arial"/>
      <family val="2"/>
    </font>
    <font>
      <sz val="10"/>
      <color indexed="16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sz val="18"/>
      <color indexed="8"/>
      <name val="Arial"/>
      <family val="2"/>
    </font>
    <font>
      <sz val="12"/>
      <color indexed="8"/>
      <name val="Arial"/>
      <family val="2"/>
    </font>
    <font>
      <b/>
      <sz val="24"/>
      <color indexed="8"/>
      <name val="Arial"/>
      <family val="2"/>
    </font>
    <font>
      <u/>
      <sz val="10"/>
      <color indexed="12"/>
      <name val="Arial"/>
      <family val="2"/>
    </font>
    <font>
      <sz val="10"/>
      <color indexed="19"/>
      <name val="Arial"/>
      <family val="2"/>
    </font>
    <font>
      <sz val="10"/>
      <color indexed="63"/>
      <name val="Arial"/>
      <family val="2"/>
    </font>
    <font>
      <b/>
      <i/>
      <u/>
      <sz val="10"/>
      <color indexed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7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8"/>
      <color indexed="10"/>
      <name val="Arial"/>
      <family val="2"/>
    </font>
    <font>
      <sz val="8"/>
      <color indexed="60"/>
      <name val="Arial"/>
      <family val="2"/>
    </font>
    <font>
      <b/>
      <sz val="6"/>
      <name val="Arial"/>
      <family val="2"/>
    </font>
    <font>
      <b/>
      <sz val="8"/>
      <color indexed="10"/>
      <name val="Arial"/>
      <family val="2"/>
    </font>
    <font>
      <b/>
      <sz val="8"/>
      <color indexed="60"/>
      <name val="Arial"/>
      <family val="2"/>
    </font>
    <font>
      <i/>
      <sz val="9"/>
      <name val="Calibri Light"/>
      <family val="2"/>
    </font>
    <font>
      <b/>
      <i/>
      <sz val="9"/>
      <name val="Calibri Light"/>
      <family val="2"/>
    </font>
    <font>
      <sz val="6"/>
      <name val="Arial"/>
      <family val="2"/>
    </font>
    <font>
      <sz val="8"/>
      <name val="Arial"/>
      <family val="2"/>
      <charset val="1"/>
    </font>
    <font>
      <b/>
      <sz val="8"/>
      <name val="Arial"/>
      <family val="2"/>
      <charset val="1"/>
    </font>
    <font>
      <b/>
      <sz val="8"/>
      <color indexed="8"/>
      <name val="Arial"/>
      <family val="2"/>
      <charset val="1"/>
    </font>
    <font>
      <b/>
      <i/>
      <sz val="7"/>
      <name val="Arial"/>
      <family val="2"/>
    </font>
    <font>
      <sz val="18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10"/>
      <name val="Arial"/>
      <family val="2"/>
    </font>
    <font>
      <sz val="8"/>
      <color rgb="FF000000"/>
      <name val="Arial"/>
      <charset val="1"/>
    </font>
  </fonts>
  <fills count="29">
    <fill>
      <patternFill patternType="none"/>
    </fill>
    <fill>
      <patternFill patternType="gray125"/>
    </fill>
    <fill>
      <patternFill patternType="solid">
        <fgColor indexed="8"/>
        <bgColor indexed="58"/>
      </patternFill>
    </fill>
    <fill>
      <patternFill patternType="solid">
        <fgColor indexed="23"/>
        <bgColor indexed="54"/>
      </patternFill>
    </fill>
    <fill>
      <patternFill patternType="solid">
        <fgColor indexed="31"/>
        <bgColor indexed="22"/>
      </patternFill>
    </fill>
    <fill>
      <patternFill patternType="solid">
        <fgColor indexed="47"/>
        <bgColor indexed="44"/>
      </patternFill>
    </fill>
    <fill>
      <patternFill patternType="solid">
        <fgColor indexed="16"/>
        <bgColor indexed="37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46"/>
        <bgColor indexed="47"/>
      </patternFill>
    </fill>
    <fill>
      <patternFill patternType="solid">
        <fgColor indexed="9"/>
        <bgColor indexed="26"/>
      </patternFill>
    </fill>
    <fill>
      <patternFill patternType="solid">
        <fgColor indexed="34"/>
        <b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51"/>
        <bgColor indexed="13"/>
      </patternFill>
    </fill>
    <fill>
      <patternFill patternType="solid">
        <fgColor indexed="27"/>
        <bgColor indexed="42"/>
      </patternFill>
    </fill>
    <fill>
      <patternFill patternType="solid">
        <fgColor indexed="29"/>
        <bgColor indexed="53"/>
      </patternFill>
    </fill>
    <fill>
      <patternFill patternType="solid">
        <fgColor indexed="25"/>
        <bgColor indexed="60"/>
      </patternFill>
    </fill>
    <fill>
      <patternFill patternType="solid">
        <fgColor indexed="48"/>
        <bgColor indexed="30"/>
      </patternFill>
    </fill>
    <fill>
      <patternFill patternType="solid">
        <fgColor indexed="41"/>
        <bgColor indexed="26"/>
      </patternFill>
    </fill>
    <fill>
      <patternFill patternType="solid">
        <fgColor indexed="54"/>
        <bgColor indexed="23"/>
      </patternFill>
    </fill>
    <fill>
      <patternFill patternType="solid">
        <fgColor indexed="55"/>
        <bgColor indexed="45"/>
      </patternFill>
    </fill>
    <fill>
      <patternFill patternType="solid">
        <fgColor indexed="50"/>
        <bgColor indexed="52"/>
      </patternFill>
    </fill>
    <fill>
      <patternFill patternType="solid">
        <fgColor indexed="37"/>
        <bgColor indexed="10"/>
      </patternFill>
    </fill>
    <fill>
      <patternFill patternType="solid">
        <fgColor indexed="24"/>
        <bgColor indexed="44"/>
      </patternFill>
    </fill>
    <fill>
      <patternFill patternType="solid">
        <fgColor indexed="22"/>
        <bgColor indexed="31"/>
      </patternFill>
    </fill>
    <fill>
      <patternFill patternType="solid">
        <fgColor indexed="45"/>
        <bgColor indexed="55"/>
      </patternFill>
    </fill>
    <fill>
      <patternFill patternType="solid">
        <fgColor indexed="44"/>
        <bgColor indexed="2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9">
    <xf numFmtId="0" fontId="0" fillId="0" borderId="0"/>
    <xf numFmtId="0" fontId="1" fillId="2" borderId="0" applyNumberFormat="0" applyBorder="0" applyProtection="0"/>
    <xf numFmtId="0" fontId="1" fillId="3" borderId="0" applyNumberFormat="0" applyBorder="0" applyProtection="0"/>
    <xf numFmtId="0" fontId="2" fillId="4" borderId="0" applyNumberFormat="0" applyBorder="0" applyProtection="0"/>
    <xf numFmtId="0" fontId="2" fillId="0" borderId="0" applyNumberFormat="0" applyFill="0" applyBorder="0" applyProtection="0"/>
    <xf numFmtId="0" fontId="3" fillId="5" borderId="0" applyNumberFormat="0" applyBorder="0" applyProtection="0"/>
    <xf numFmtId="0" fontId="4" fillId="6" borderId="0" applyNumberFormat="0" applyBorder="0" applyProtection="0"/>
    <xf numFmtId="0" fontId="5" fillId="0" borderId="0" applyNumberFormat="0" applyFill="0" applyBorder="0" applyProtection="0"/>
    <xf numFmtId="0" fontId="6" fillId="7" borderId="0" applyNumberFormat="0" applyBorder="0" applyProtection="0"/>
    <xf numFmtId="0" fontId="7" fillId="0" borderId="0" applyNumberFormat="0" applyFill="0" applyBorder="0" applyProtection="0"/>
    <xf numFmtId="0" fontId="8" fillId="0" borderId="0" applyNumberFormat="0" applyFill="0" applyBorder="0" applyProtection="0"/>
    <xf numFmtId="0" fontId="9" fillId="0" borderId="0" applyNumberFormat="0" applyFill="0" applyBorder="0" applyProtection="0"/>
    <xf numFmtId="0" fontId="10" fillId="0" borderId="0" applyNumberFormat="0" applyFill="0" applyBorder="0" applyProtection="0"/>
    <xf numFmtId="0" fontId="11" fillId="8" borderId="0" applyNumberFormat="0" applyBorder="0" applyProtection="0"/>
    <xf numFmtId="0" fontId="12" fillId="8" borderId="1" applyNumberFormat="0" applyProtection="0"/>
    <xf numFmtId="0" fontId="13" fillId="0" borderId="0" applyNumberFormat="0" applyFill="0" applyBorder="0" applyProtection="0"/>
    <xf numFmtId="0" fontId="36" fillId="0" borderId="0" applyNumberFormat="0" applyFill="0" applyBorder="0" applyProtection="0"/>
    <xf numFmtId="0" fontId="36" fillId="0" borderId="0" applyNumberFormat="0" applyFill="0" applyBorder="0" applyProtection="0"/>
    <xf numFmtId="0" fontId="3" fillId="0" borderId="0" applyNumberFormat="0" applyFill="0" applyBorder="0" applyProtection="0"/>
  </cellStyleXfs>
  <cellXfs count="148">
    <xf numFmtId="0" fontId="0" fillId="0" borderId="0" xfId="0"/>
    <xf numFmtId="0" fontId="0" fillId="9" borderId="0" xfId="0" applyFill="1" applyAlignment="1">
      <alignment horizontal="center" vertical="center"/>
    </xf>
    <xf numFmtId="0" fontId="14" fillId="9" borderId="0" xfId="0" applyFont="1" applyFill="1" applyAlignment="1">
      <alignment horizontal="center" vertical="center"/>
    </xf>
    <xf numFmtId="0" fontId="0" fillId="9" borderId="0" xfId="0" applyFill="1"/>
    <xf numFmtId="0" fontId="15" fillId="10" borderId="2" xfId="0" applyFont="1" applyFill="1" applyBorder="1" applyAlignment="1">
      <alignment horizontal="center"/>
    </xf>
    <xf numFmtId="0" fontId="15" fillId="11" borderId="2" xfId="0" applyFont="1" applyFill="1" applyBorder="1" applyAlignment="1">
      <alignment horizontal="center" vertical="center"/>
    </xf>
    <xf numFmtId="0" fontId="15" fillId="11" borderId="2" xfId="0" applyFont="1" applyFill="1" applyBorder="1" applyAlignment="1">
      <alignment horizontal="center"/>
    </xf>
    <xf numFmtId="0" fontId="18" fillId="12" borderId="2" xfId="0" applyFont="1" applyFill="1" applyBorder="1" applyAlignment="1">
      <alignment horizontal="center" vertical="center"/>
    </xf>
    <xf numFmtId="0" fontId="18" fillId="12" borderId="2" xfId="0" applyFont="1" applyFill="1" applyBorder="1" applyAlignment="1">
      <alignment horizontal="center" vertical="center" wrapText="1"/>
    </xf>
    <xf numFmtId="0" fontId="18" fillId="12" borderId="2" xfId="0" applyFont="1" applyFill="1" applyBorder="1" applyAlignment="1">
      <alignment horizontal="center"/>
    </xf>
    <xf numFmtId="0" fontId="18" fillId="9" borderId="0" xfId="0" applyFont="1" applyFill="1" applyAlignment="1">
      <alignment horizontal="center"/>
    </xf>
    <xf numFmtId="0" fontId="17" fillId="12" borderId="2" xfId="0" applyFont="1" applyFill="1" applyBorder="1" applyAlignment="1">
      <alignment horizontal="center" wrapText="1"/>
    </xf>
    <xf numFmtId="0" fontId="17" fillId="13" borderId="2" xfId="0" applyFont="1" applyFill="1" applyBorder="1" applyAlignment="1">
      <alignment horizontal="center" wrapText="1"/>
    </xf>
    <xf numFmtId="0" fontId="17" fillId="13" borderId="2" xfId="0" applyFont="1" applyFill="1" applyBorder="1" applyAlignment="1">
      <alignment horizontal="center"/>
    </xf>
    <xf numFmtId="0" fontId="17" fillId="14" borderId="2" xfId="0" applyFont="1" applyFill="1" applyBorder="1" applyAlignment="1">
      <alignment horizontal="center" wrapText="1"/>
    </xf>
    <xf numFmtId="0" fontId="17" fillId="14" borderId="2" xfId="0" applyFont="1" applyFill="1" applyBorder="1" applyAlignment="1">
      <alignment horizontal="center"/>
    </xf>
    <xf numFmtId="0" fontId="17" fillId="12" borderId="2" xfId="0" applyFont="1" applyFill="1" applyBorder="1" applyAlignment="1">
      <alignment horizontal="center"/>
    </xf>
    <xf numFmtId="164" fontId="18" fillId="9" borderId="0" xfId="0" applyNumberFormat="1" applyFont="1" applyFill="1" applyAlignment="1">
      <alignment horizontal="center"/>
    </xf>
    <xf numFmtId="164" fontId="19" fillId="16" borderId="2" xfId="0" applyNumberFormat="1" applyFont="1" applyFill="1" applyBorder="1" applyAlignment="1">
      <alignment horizontal="center"/>
    </xf>
    <xf numFmtId="164" fontId="18" fillId="16" borderId="2" xfId="0" applyNumberFormat="1" applyFont="1" applyFill="1" applyBorder="1" applyAlignment="1">
      <alignment horizontal="center"/>
    </xf>
    <xf numFmtId="0" fontId="0" fillId="10" borderId="2" xfId="0" applyFill="1" applyBorder="1" applyAlignment="1">
      <alignment horizontal="center"/>
    </xf>
    <xf numFmtId="0" fontId="18" fillId="19" borderId="2" xfId="0" applyFont="1" applyFill="1" applyBorder="1" applyAlignment="1">
      <alignment horizontal="center"/>
    </xf>
    <xf numFmtId="0" fontId="18" fillId="11" borderId="2" xfId="0" applyFont="1" applyFill="1" applyBorder="1" applyAlignment="1">
      <alignment horizontal="center"/>
    </xf>
    <xf numFmtId="4" fontId="24" fillId="16" borderId="2" xfId="0" applyNumberFormat="1" applyFont="1" applyFill="1" applyBorder="1" applyAlignment="1">
      <alignment horizontal="center"/>
    </xf>
    <xf numFmtId="4" fontId="25" fillId="13" borderId="2" xfId="0" applyNumberFormat="1" applyFont="1" applyFill="1" applyBorder="1" applyAlignment="1">
      <alignment horizontal="center"/>
    </xf>
    <xf numFmtId="164" fontId="18" fillId="14" borderId="2" xfId="0" applyNumberFormat="1" applyFont="1" applyFill="1" applyBorder="1" applyAlignment="1">
      <alignment horizontal="center"/>
    </xf>
    <xf numFmtId="164" fontId="25" fillId="16" borderId="2" xfId="0" applyNumberFormat="1" applyFont="1" applyFill="1" applyBorder="1" applyAlignment="1">
      <alignment horizontal="center"/>
    </xf>
    <xf numFmtId="0" fontId="16" fillId="9" borderId="0" xfId="0" applyFont="1" applyFill="1" applyAlignment="1">
      <alignment horizontal="center"/>
    </xf>
    <xf numFmtId="4" fontId="16" fillId="10" borderId="2" xfId="0" applyNumberFormat="1" applyFont="1" applyFill="1" applyBorder="1" applyAlignment="1">
      <alignment horizontal="center"/>
    </xf>
    <xf numFmtId="164" fontId="16" fillId="10" borderId="2" xfId="0" applyNumberFormat="1" applyFont="1" applyFill="1" applyBorder="1" applyAlignment="1">
      <alignment horizontal="center"/>
    </xf>
    <xf numFmtId="0" fontId="16" fillId="10" borderId="2" xfId="0" applyFont="1" applyFill="1" applyBorder="1" applyAlignment="1">
      <alignment horizontal="center"/>
    </xf>
    <xf numFmtId="4" fontId="25" fillId="16" borderId="2" xfId="0" applyNumberFormat="1" applyFont="1" applyFill="1" applyBorder="1" applyAlignment="1">
      <alignment horizontal="center"/>
    </xf>
    <xf numFmtId="4" fontId="16" fillId="9" borderId="0" xfId="0" applyNumberFormat="1" applyFont="1" applyFill="1" applyAlignment="1">
      <alignment horizontal="center"/>
    </xf>
    <xf numFmtId="164" fontId="16" fillId="9" borderId="0" xfId="0" applyNumberFormat="1" applyFont="1" applyFill="1" applyAlignment="1">
      <alignment horizontal="center"/>
    </xf>
    <xf numFmtId="0" fontId="2" fillId="11" borderId="2" xfId="0" applyFont="1" applyFill="1" applyBorder="1" applyAlignment="1">
      <alignment horizontal="center" vertical="center"/>
    </xf>
    <xf numFmtId="0" fontId="16" fillId="15" borderId="2" xfId="0" applyFont="1" applyFill="1" applyBorder="1" applyAlignment="1">
      <alignment horizontal="center" vertical="center"/>
    </xf>
    <xf numFmtId="0" fontId="16" fillId="17" borderId="2" xfId="0" applyFont="1" applyFill="1" applyBorder="1" applyAlignment="1">
      <alignment horizontal="center" vertical="center"/>
    </xf>
    <xf numFmtId="0" fontId="16" fillId="18" borderId="2" xfId="0" applyFont="1" applyFill="1" applyBorder="1" applyAlignment="1">
      <alignment horizontal="center" vertical="center"/>
    </xf>
    <xf numFmtId="164" fontId="18" fillId="16" borderId="2" xfId="0" applyNumberFormat="1" applyFont="1" applyFill="1" applyBorder="1" applyAlignment="1">
      <alignment horizontal="center" vertical="center"/>
    </xf>
    <xf numFmtId="0" fontId="16" fillId="9" borderId="0" xfId="0" applyFont="1" applyFill="1" applyAlignment="1">
      <alignment horizontal="center" vertical="center"/>
    </xf>
    <xf numFmtId="0" fontId="16" fillId="9" borderId="0" xfId="0" applyFont="1" applyFill="1" applyAlignment="1">
      <alignment horizontal="center" vertical="center" wrapText="1"/>
    </xf>
    <xf numFmtId="0" fontId="16" fillId="12" borderId="2" xfId="0" applyFont="1" applyFill="1" applyBorder="1" applyAlignment="1">
      <alignment horizontal="center"/>
    </xf>
    <xf numFmtId="0" fontId="0" fillId="9" borderId="3" xfId="0" applyFill="1" applyBorder="1"/>
    <xf numFmtId="0" fontId="20" fillId="20" borderId="2" xfId="0" applyFont="1" applyFill="1" applyBorder="1" applyAlignment="1">
      <alignment horizontal="center" vertical="center" wrapText="1"/>
    </xf>
    <xf numFmtId="0" fontId="17" fillId="20" borderId="2" xfId="0" applyFont="1" applyFill="1" applyBorder="1" applyAlignment="1">
      <alignment horizontal="center" vertical="center" wrapText="1"/>
    </xf>
    <xf numFmtId="0" fontId="28" fillId="20" borderId="2" xfId="0" applyFont="1" applyFill="1" applyBorder="1" applyAlignment="1">
      <alignment horizontal="center" vertical="center" wrapText="1"/>
    </xf>
    <xf numFmtId="0" fontId="23" fillId="20" borderId="2" xfId="0" applyFont="1" applyFill="1" applyBorder="1" applyAlignment="1">
      <alignment horizontal="center" vertical="center" wrapText="1"/>
    </xf>
    <xf numFmtId="4" fontId="19" fillId="16" borderId="2" xfId="0" applyNumberFormat="1" applyFont="1" applyFill="1" applyBorder="1" applyAlignment="1">
      <alignment horizontal="center"/>
    </xf>
    <xf numFmtId="4" fontId="19" fillId="21" borderId="2" xfId="0" applyNumberFormat="1" applyFont="1" applyFill="1" applyBorder="1" applyAlignment="1">
      <alignment horizontal="center"/>
    </xf>
    <xf numFmtId="2" fontId="19" fillId="21" borderId="2" xfId="0" applyNumberFormat="1" applyFont="1" applyFill="1" applyBorder="1" applyAlignment="1">
      <alignment horizontal="center"/>
    </xf>
    <xf numFmtId="4" fontId="29" fillId="16" borderId="2" xfId="0" applyNumberFormat="1" applyFont="1" applyFill="1" applyBorder="1" applyAlignment="1">
      <alignment horizontal="center"/>
    </xf>
    <xf numFmtId="164" fontId="29" fillId="16" borderId="2" xfId="0" applyNumberFormat="1" applyFont="1" applyFill="1" applyBorder="1" applyAlignment="1">
      <alignment horizontal="center" vertical="center" wrapText="1"/>
    </xf>
    <xf numFmtId="4" fontId="29" fillId="21" borderId="2" xfId="0" applyNumberFormat="1" applyFont="1" applyFill="1" applyBorder="1" applyAlignment="1">
      <alignment horizontal="center" vertical="center" wrapText="1"/>
    </xf>
    <xf numFmtId="164" fontId="29" fillId="21" borderId="2" xfId="0" applyNumberFormat="1" applyFont="1" applyFill="1" applyBorder="1" applyAlignment="1">
      <alignment horizontal="center" vertical="center" wrapText="1"/>
    </xf>
    <xf numFmtId="0" fontId="29" fillId="21" borderId="2" xfId="0" applyFont="1" applyFill="1" applyBorder="1" applyAlignment="1">
      <alignment horizontal="center" vertical="center" wrapText="1"/>
    </xf>
    <xf numFmtId="0" fontId="27" fillId="9" borderId="0" xfId="0" applyFont="1" applyFill="1" applyAlignment="1">
      <alignment horizontal="left" vertical="center" wrapText="1"/>
    </xf>
    <xf numFmtId="4" fontId="29" fillId="21" borderId="2" xfId="0" applyNumberFormat="1" applyFont="1" applyFill="1" applyBorder="1" applyAlignment="1">
      <alignment horizontal="center" vertical="center"/>
    </xf>
    <xf numFmtId="164" fontId="29" fillId="21" borderId="2" xfId="0" applyNumberFormat="1" applyFont="1" applyFill="1" applyBorder="1" applyAlignment="1">
      <alignment horizontal="center" vertical="center"/>
    </xf>
    <xf numFmtId="0" fontId="29" fillId="21" borderId="2" xfId="0" applyFont="1" applyFill="1" applyBorder="1" applyAlignment="1">
      <alignment horizontal="center" vertical="center"/>
    </xf>
    <xf numFmtId="0" fontId="27" fillId="9" borderId="0" xfId="0" applyFont="1" applyFill="1" applyAlignment="1">
      <alignment horizontal="left" vertical="center"/>
    </xf>
    <xf numFmtId="0" fontId="26" fillId="9" borderId="0" xfId="0" applyFont="1" applyFill="1" applyAlignment="1">
      <alignment horizontal="left" vertical="center"/>
    </xf>
    <xf numFmtId="164" fontId="30" fillId="16" borderId="2" xfId="0" applyNumberFormat="1" applyFont="1" applyFill="1" applyBorder="1" applyAlignment="1">
      <alignment horizontal="center"/>
    </xf>
    <xf numFmtId="164" fontId="30" fillId="16" borderId="2" xfId="0" applyNumberFormat="1" applyFont="1" applyFill="1" applyBorder="1" applyAlignment="1">
      <alignment horizontal="center" vertical="center"/>
    </xf>
    <xf numFmtId="164" fontId="30" fillId="16" borderId="2" xfId="0" applyNumberFormat="1" applyFont="1" applyFill="1" applyBorder="1" applyAlignment="1">
      <alignment horizontal="left" vertical="center"/>
    </xf>
    <xf numFmtId="164" fontId="30" fillId="9" borderId="0" xfId="0" applyNumberFormat="1" applyFont="1" applyFill="1" applyAlignment="1">
      <alignment horizontal="center" vertical="center"/>
    </xf>
    <xf numFmtId="165" fontId="31" fillId="16" borderId="2" xfId="0" applyNumberFormat="1" applyFont="1" applyFill="1" applyBorder="1" applyAlignment="1">
      <alignment horizontal="center" vertical="center"/>
    </xf>
    <xf numFmtId="0" fontId="32" fillId="9" borderId="0" xfId="0" applyFont="1" applyFill="1" applyAlignment="1">
      <alignment horizontal="left" vertical="center"/>
    </xf>
    <xf numFmtId="0" fontId="15" fillId="22" borderId="2" xfId="0" applyFont="1" applyFill="1" applyBorder="1" applyAlignment="1">
      <alignment horizontal="center"/>
    </xf>
    <xf numFmtId="0" fontId="0" fillId="9" borderId="0" xfId="0" applyFill="1" applyAlignment="1">
      <alignment horizontal="center"/>
    </xf>
    <xf numFmtId="0" fontId="16" fillId="11" borderId="2" xfId="0" applyFont="1" applyFill="1" applyBorder="1" applyAlignment="1">
      <alignment horizontal="center" vertical="center"/>
    </xf>
    <xf numFmtId="0" fontId="18" fillId="20" borderId="2" xfId="0" applyFont="1" applyFill="1" applyBorder="1"/>
    <xf numFmtId="0" fontId="18" fillId="20" borderId="2" xfId="0" applyFont="1" applyFill="1" applyBorder="1" applyAlignment="1">
      <alignment horizontal="center"/>
    </xf>
    <xf numFmtId="0" fontId="18" fillId="9" borderId="0" xfId="0" applyFont="1" applyFill="1"/>
    <xf numFmtId="0" fontId="18" fillId="0" borderId="2" xfId="0" applyFont="1" applyBorder="1" applyAlignment="1">
      <alignment horizontal="center"/>
    </xf>
    <xf numFmtId="0" fontId="15" fillId="23" borderId="0" xfId="0" applyFont="1" applyFill="1" applyAlignment="1">
      <alignment horizontal="center" wrapText="1"/>
    </xf>
    <xf numFmtId="0" fontId="18" fillId="24" borderId="2" xfId="0" applyFont="1" applyFill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9" borderId="0" xfId="0" applyFont="1" applyFill="1" applyAlignment="1">
      <alignment horizontal="left" vertical="center" wrapText="1"/>
    </xf>
    <xf numFmtId="165" fontId="15" fillId="16" borderId="2" xfId="0" applyNumberFormat="1" applyFont="1" applyFill="1" applyBorder="1" applyAlignment="1">
      <alignment horizontal="center" vertical="center" wrapText="1"/>
    </xf>
    <xf numFmtId="167" fontId="15" fillId="16" borderId="2" xfId="0" applyNumberFormat="1" applyFont="1" applyFill="1" applyBorder="1" applyAlignment="1">
      <alignment horizontal="center" vertical="center"/>
    </xf>
    <xf numFmtId="164" fontId="16" fillId="16" borderId="2" xfId="0" applyNumberFormat="1" applyFont="1" applyFill="1" applyBorder="1" applyAlignment="1">
      <alignment horizontal="center"/>
    </xf>
    <xf numFmtId="10" fontId="0" fillId="9" borderId="0" xfId="0" applyNumberFormat="1" applyFill="1"/>
    <xf numFmtId="0" fontId="33" fillId="9" borderId="0" xfId="0" applyFont="1" applyFill="1"/>
    <xf numFmtId="0" fontId="0" fillId="25" borderId="0" xfId="0" applyFill="1"/>
    <xf numFmtId="0" fontId="18" fillId="26" borderId="4" xfId="0" applyFont="1" applyFill="1" applyBorder="1" applyAlignment="1">
      <alignment horizontal="center" vertical="center"/>
    </xf>
    <xf numFmtId="0" fontId="18" fillId="26" borderId="2" xfId="0" applyFont="1" applyFill="1" applyBorder="1" applyAlignment="1">
      <alignment horizontal="center"/>
    </xf>
    <xf numFmtId="0" fontId="34" fillId="16" borderId="4" xfId="0" applyFont="1" applyFill="1" applyBorder="1" applyAlignment="1">
      <alignment horizontal="left"/>
    </xf>
    <xf numFmtId="4" fontId="34" fillId="16" borderId="4" xfId="0" applyNumberFormat="1" applyFont="1" applyFill="1" applyBorder="1" applyAlignment="1">
      <alignment horizontal="center" vertical="center"/>
    </xf>
    <xf numFmtId="4" fontId="34" fillId="16" borderId="4" xfId="0" applyNumberFormat="1" applyFont="1" applyFill="1" applyBorder="1" applyAlignment="1">
      <alignment horizontal="center"/>
    </xf>
    <xf numFmtId="164" fontId="35" fillId="16" borderId="4" xfId="0" applyNumberFormat="1" applyFont="1" applyFill="1" applyBorder="1" applyAlignment="1">
      <alignment horizontal="center"/>
    </xf>
    <xf numFmtId="10" fontId="35" fillId="16" borderId="2" xfId="0" applyNumberFormat="1" applyFont="1" applyFill="1" applyBorder="1" applyAlignment="1">
      <alignment horizontal="center"/>
    </xf>
    <xf numFmtId="39" fontId="18" fillId="16" borderId="2" xfId="0" applyNumberFormat="1" applyFont="1" applyFill="1" applyBorder="1" applyAlignment="1">
      <alignment horizontal="center"/>
    </xf>
    <xf numFmtId="0" fontId="34" fillId="0" borderId="4" xfId="0" applyFont="1" applyBorder="1" applyAlignment="1">
      <alignment horizontal="center" vertical="center"/>
    </xf>
    <xf numFmtId="0" fontId="16" fillId="0" borderId="2" xfId="0" applyFont="1" applyBorder="1" applyAlignment="1">
      <alignment horizontal="right" vertical="center"/>
    </xf>
    <xf numFmtId="0" fontId="18" fillId="26" borderId="4" xfId="0" applyFont="1" applyFill="1" applyBorder="1" applyAlignment="1">
      <alignment horizontal="center" vertical="center"/>
    </xf>
    <xf numFmtId="4" fontId="34" fillId="0" borderId="2" xfId="0" applyNumberFormat="1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8" fillId="20" borderId="2" xfId="0" applyFont="1" applyFill="1" applyBorder="1" applyAlignment="1">
      <alignment horizontal="center" vertical="center"/>
    </xf>
    <xf numFmtId="0" fontId="16" fillId="26" borderId="2" xfId="0" applyFont="1" applyFill="1" applyBorder="1" applyAlignment="1">
      <alignment horizontal="center"/>
    </xf>
    <xf numFmtId="0" fontId="19" fillId="0" borderId="2" xfId="0" applyFont="1" applyBorder="1" applyAlignment="1">
      <alignment horizontal="left" vertical="center"/>
    </xf>
    <xf numFmtId="0" fontId="19" fillId="0" borderId="2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center" vertical="center" wrapText="1"/>
    </xf>
    <xf numFmtId="0" fontId="18" fillId="12" borderId="2" xfId="0" applyFont="1" applyFill="1" applyBorder="1" applyAlignment="1">
      <alignment horizontal="center" vertical="center" wrapText="1"/>
    </xf>
    <xf numFmtId="0" fontId="18" fillId="13" borderId="0" xfId="0" applyFont="1" applyFill="1" applyAlignment="1">
      <alignment horizontal="center" vertical="center" wrapText="1"/>
    </xf>
    <xf numFmtId="0" fontId="18" fillId="13" borderId="2" xfId="0" applyFont="1" applyFill="1" applyBorder="1" applyAlignment="1">
      <alignment horizontal="center" vertical="center"/>
    </xf>
    <xf numFmtId="0" fontId="18" fillId="14" borderId="2" xfId="0" applyFont="1" applyFill="1" applyBorder="1" applyAlignment="1">
      <alignment horizontal="center" vertical="center" wrapText="1"/>
    </xf>
    <xf numFmtId="0" fontId="16" fillId="26" borderId="2" xfId="0" applyFont="1" applyFill="1" applyBorder="1" applyAlignment="1">
      <alignment horizontal="center" vertical="center"/>
    </xf>
    <xf numFmtId="0" fontId="26" fillId="13" borderId="5" xfId="0" applyFont="1" applyFill="1" applyBorder="1" applyAlignment="1">
      <alignment horizontal="left" vertical="center"/>
    </xf>
    <xf numFmtId="0" fontId="26" fillId="13" borderId="6" xfId="0" applyFont="1" applyFill="1" applyBorder="1" applyAlignment="1">
      <alignment horizontal="left" vertical="center"/>
    </xf>
    <xf numFmtId="0" fontId="26" fillId="14" borderId="7" xfId="0" applyFont="1" applyFill="1" applyBorder="1" applyAlignment="1">
      <alignment horizontal="left" vertical="center"/>
    </xf>
    <xf numFmtId="0" fontId="26" fillId="14" borderId="6" xfId="0" applyFont="1" applyFill="1" applyBorder="1" applyAlignment="1">
      <alignment horizontal="left" vertical="center"/>
    </xf>
    <xf numFmtId="0" fontId="18" fillId="26" borderId="2" xfId="0" applyFont="1" applyFill="1" applyBorder="1" applyAlignment="1">
      <alignment horizontal="center" vertical="center" wrapText="1"/>
    </xf>
    <xf numFmtId="164" fontId="23" fillId="13" borderId="2" xfId="0" applyNumberFormat="1" applyFont="1" applyFill="1" applyBorder="1" applyAlignment="1">
      <alignment horizontal="center" vertical="center" wrapText="1"/>
    </xf>
    <xf numFmtId="164" fontId="23" fillId="14" borderId="2" xfId="0" applyNumberFormat="1" applyFont="1" applyFill="1" applyBorder="1" applyAlignment="1">
      <alignment horizontal="center" vertical="center" wrapText="1"/>
    </xf>
    <xf numFmtId="0" fontId="16" fillId="15" borderId="2" xfId="0" applyFont="1" applyFill="1" applyBorder="1" applyAlignment="1">
      <alignment horizontal="center" vertical="center"/>
    </xf>
    <xf numFmtId="0" fontId="16" fillId="17" borderId="2" xfId="0" applyFont="1" applyFill="1" applyBorder="1" applyAlignment="1">
      <alignment horizontal="center" vertical="center"/>
    </xf>
    <xf numFmtId="0" fontId="16" fillId="18" borderId="2" xfId="0" applyFont="1" applyFill="1" applyBorder="1" applyAlignment="1">
      <alignment horizontal="center" vertical="center"/>
    </xf>
    <xf numFmtId="0" fontId="16" fillId="19" borderId="2" xfId="0" applyFont="1" applyFill="1" applyBorder="1" applyAlignment="1">
      <alignment horizontal="center" vertical="center" wrapText="1"/>
    </xf>
    <xf numFmtId="0" fontId="26" fillId="13" borderId="5" xfId="0" applyFont="1" applyFill="1" applyBorder="1" applyAlignment="1">
      <alignment horizontal="left" vertical="center" wrapText="1"/>
    </xf>
    <xf numFmtId="0" fontId="17" fillId="27" borderId="2" xfId="0" applyFont="1" applyFill="1" applyBorder="1" applyAlignment="1">
      <alignment horizontal="center" vertical="center" wrapText="1"/>
    </xf>
    <xf numFmtId="0" fontId="17" fillId="28" borderId="2" xfId="0" applyFont="1" applyFill="1" applyBorder="1" applyAlignment="1">
      <alignment horizontal="center" vertical="center" wrapText="1"/>
    </xf>
    <xf numFmtId="0" fontId="18" fillId="15" borderId="9" xfId="0" applyFont="1" applyFill="1" applyBorder="1" applyAlignment="1">
      <alignment horizontal="center"/>
    </xf>
    <xf numFmtId="0" fontId="18" fillId="17" borderId="9" xfId="0" applyFont="1" applyFill="1" applyBorder="1" applyAlignment="1">
      <alignment horizontal="center"/>
    </xf>
    <xf numFmtId="0" fontId="18" fillId="18" borderId="9" xfId="0" applyFont="1" applyFill="1" applyBorder="1" applyAlignment="1">
      <alignment horizontal="center"/>
    </xf>
    <xf numFmtId="0" fontId="18" fillId="12" borderId="10" xfId="0" applyFont="1" applyFill="1" applyBorder="1" applyAlignment="1">
      <alignment horizontal="center"/>
    </xf>
    <xf numFmtId="0" fontId="18" fillId="12" borderId="5" xfId="0" applyFont="1" applyFill="1" applyBorder="1" applyAlignment="1">
      <alignment horizontal="center" vertical="center" wrapText="1"/>
    </xf>
    <xf numFmtId="0" fontId="18" fillId="12" borderId="5" xfId="0" applyFont="1" applyFill="1" applyBorder="1" applyAlignment="1">
      <alignment horizontal="center"/>
    </xf>
    <xf numFmtId="4" fontId="18" fillId="16" borderId="6" xfId="0" applyNumberFormat="1" applyFont="1" applyFill="1" applyBorder="1" applyAlignment="1">
      <alignment horizontal="center"/>
    </xf>
    <xf numFmtId="0" fontId="0" fillId="9" borderId="6" xfId="0" applyFill="1" applyBorder="1"/>
    <xf numFmtId="4" fontId="19" fillId="11" borderId="8" xfId="0" applyNumberFormat="1" applyFont="1" applyFill="1" applyBorder="1" applyAlignment="1" applyProtection="1">
      <alignment horizontal="center"/>
      <protection locked="0"/>
    </xf>
    <xf numFmtId="164" fontId="19" fillId="11" borderId="8" xfId="0" applyNumberFormat="1" applyFont="1" applyFill="1" applyBorder="1" applyAlignment="1" applyProtection="1">
      <alignment horizontal="center"/>
      <protection locked="0"/>
    </xf>
    <xf numFmtId="0" fontId="37" fillId="0" borderId="8" xfId="0" applyFont="1" applyBorder="1" applyProtection="1">
      <protection locked="0"/>
    </xf>
    <xf numFmtId="164" fontId="19" fillId="0" borderId="2" xfId="0" applyNumberFormat="1" applyFont="1" applyBorder="1" applyAlignment="1" applyProtection="1">
      <alignment horizontal="center"/>
      <protection locked="0"/>
    </xf>
    <xf numFmtId="0" fontId="20" fillId="11" borderId="2" xfId="0" applyFont="1" applyFill="1" applyBorder="1" applyProtection="1">
      <protection locked="0"/>
    </xf>
    <xf numFmtId="4" fontId="21" fillId="11" borderId="2" xfId="0" applyNumberFormat="1" applyFont="1" applyFill="1" applyBorder="1" applyAlignment="1" applyProtection="1">
      <alignment horizontal="center"/>
      <protection locked="0"/>
    </xf>
    <xf numFmtId="4" fontId="22" fillId="11" borderId="2" xfId="0" applyNumberFormat="1" applyFont="1" applyFill="1" applyBorder="1" applyAlignment="1" applyProtection="1">
      <alignment horizontal="center"/>
      <protection locked="0"/>
    </xf>
    <xf numFmtId="164" fontId="19" fillId="11" borderId="2" xfId="0" applyNumberFormat="1" applyFont="1" applyFill="1" applyBorder="1" applyAlignment="1" applyProtection="1">
      <alignment horizontal="center"/>
      <protection locked="0"/>
    </xf>
    <xf numFmtId="0" fontId="20" fillId="0" borderId="2" xfId="0" applyFont="1" applyBorder="1" applyProtection="1">
      <protection locked="0"/>
    </xf>
    <xf numFmtId="4" fontId="19" fillId="11" borderId="2" xfId="0" applyNumberFormat="1" applyFont="1" applyFill="1" applyBorder="1" applyAlignment="1" applyProtection="1">
      <alignment horizontal="center"/>
      <protection locked="0"/>
    </xf>
    <xf numFmtId="2" fontId="19" fillId="11" borderId="2" xfId="0" applyNumberFormat="1" applyFont="1" applyFill="1" applyBorder="1" applyAlignment="1" applyProtection="1">
      <alignment horizontal="center"/>
      <protection locked="0"/>
    </xf>
    <xf numFmtId="4" fontId="19" fillId="0" borderId="2" xfId="0" applyNumberFormat="1" applyFont="1" applyBorder="1" applyAlignment="1" applyProtection="1">
      <alignment horizontal="center"/>
      <protection locked="0"/>
    </xf>
    <xf numFmtId="164" fontId="29" fillId="11" borderId="2" xfId="0" applyNumberFormat="1" applyFont="1" applyFill="1" applyBorder="1" applyAlignment="1" applyProtection="1">
      <alignment horizontal="center" vertical="center" wrapText="1"/>
      <protection locked="0"/>
    </xf>
    <xf numFmtId="164" fontId="29" fillId="11" borderId="2" xfId="0" applyNumberFormat="1" applyFont="1" applyFill="1" applyBorder="1" applyAlignment="1" applyProtection="1">
      <alignment horizontal="left" vertical="center" wrapText="1"/>
      <protection locked="0"/>
    </xf>
    <xf numFmtId="164" fontId="29" fillId="11" borderId="2" xfId="0" applyNumberFormat="1" applyFont="1" applyFill="1" applyBorder="1" applyAlignment="1" applyProtection="1">
      <alignment horizontal="center" vertical="center"/>
      <protection locked="0"/>
    </xf>
    <xf numFmtId="164" fontId="29" fillId="11" borderId="2" xfId="0" applyNumberFormat="1" applyFont="1" applyFill="1" applyBorder="1" applyAlignment="1" applyProtection="1">
      <alignment horizontal="left" vertical="center"/>
      <protection locked="0"/>
    </xf>
    <xf numFmtId="166" fontId="19" fillId="0" borderId="2" xfId="0" applyNumberFormat="1" applyFont="1" applyBorder="1" applyAlignment="1" applyProtection="1">
      <alignment horizontal="center" vertical="center"/>
      <protection locked="0"/>
    </xf>
    <xf numFmtId="0" fontId="34" fillId="0" borderId="4" xfId="0" applyFont="1" applyBorder="1" applyProtection="1">
      <protection locked="0"/>
    </xf>
    <xf numFmtId="0" fontId="34" fillId="0" borderId="4" xfId="0" applyFont="1" applyBorder="1" applyAlignment="1" applyProtection="1">
      <alignment horizontal="left" vertical="center"/>
      <protection locked="0"/>
    </xf>
  </cellXfs>
  <cellStyles count="19">
    <cellStyle name="Accent 1 1" xfId="1" xr:uid="{8E8ACED2-4675-478B-8018-6F64E5A46CBE}"/>
    <cellStyle name="Accent 2 1" xfId="2" xr:uid="{1ECE8F35-771B-43E3-BD2F-4D40C3C092DE}"/>
    <cellStyle name="Accent 3 1" xfId="3" xr:uid="{F67FAFB2-EF02-499B-A65B-8D1E9518F9BB}"/>
    <cellStyle name="Accent 4" xfId="4" xr:uid="{A88A3CE0-69C9-4193-8629-B25EFAD16BE3}"/>
    <cellStyle name="Bad 1" xfId="5" xr:uid="{D411A747-03D9-487A-AE2D-C1C2D9379355}"/>
    <cellStyle name="Error 1" xfId="6" xr:uid="{4EA99D84-32BB-4D6A-A0B8-56603542E0FF}"/>
    <cellStyle name="Footnote 1" xfId="7" xr:uid="{DE0AB616-A472-4999-A3D5-9105B961B43D}"/>
    <cellStyle name="Good 1" xfId="8" xr:uid="{BB9278AD-5F2E-433F-88F1-C75DDF556CD1}"/>
    <cellStyle name="Heading 1 1" xfId="9" xr:uid="{F046F913-0151-4974-AB1A-9902463B21AA}"/>
    <cellStyle name="Heading 2 1" xfId="10" xr:uid="{9E61EE90-26A4-4F0C-8890-4D712948FC56}"/>
    <cellStyle name="Heading 3" xfId="11" xr:uid="{5AE6D363-F626-44B3-A6C7-4F6C9C15168F}"/>
    <cellStyle name="Hyperlink 1" xfId="12" xr:uid="{A337558E-CAE3-4F6E-8668-3F1223E9AC80}"/>
    <cellStyle name="Neutral 1" xfId="13" xr:uid="{3409A5EF-2BC6-4E41-98E0-DE87FF839798}"/>
    <cellStyle name="Normale" xfId="0" builtinId="0"/>
    <cellStyle name="Note 1" xfId="14" xr:uid="{CBFC61AE-42BB-4455-8855-025A6F759C0F}"/>
    <cellStyle name="Result 1" xfId="15" xr:uid="{F4AC5067-9F9B-4490-B347-3282584E4587}"/>
    <cellStyle name="Status 1" xfId="16" xr:uid="{9D9A4759-C143-4F8B-830B-0B800C16366D}"/>
    <cellStyle name="Text 1" xfId="17" xr:uid="{35AF4FCC-358A-4C79-8194-975E07E76E44}"/>
    <cellStyle name="Warning 1" xfId="18" xr:uid="{6D2898CB-8894-4115-A22A-6485382B0FBA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EE"/>
      <rgbColor rgb="00D4EA6B"/>
      <rgbColor rgb="00FF00FF"/>
      <rgbColor rgb="0000FFFF"/>
      <rgbColor rgb="00CC0000"/>
      <rgbColor rgb="00006600"/>
      <rgbColor rgb="00000080"/>
      <rgbColor rgb="00996600"/>
      <rgbColor rgb="00800080"/>
      <rgbColor rgb="00008080"/>
      <rgbColor rgb="00CCCCCC"/>
      <rgbColor rgb="00808080"/>
      <rgbColor rgb="00FFD7D7"/>
      <rgbColor rgb="00D62E4E"/>
      <rgbColor rgb="00FFFFCC"/>
      <rgbColor rgb="00AFEEEE"/>
      <rgbColor rgb="00660066"/>
      <rgbColor rgb="00FF7B59"/>
      <rgbColor rgb="000066CC"/>
      <rgbColor rgb="00DDDDDD"/>
      <rgbColor rgb="00000080"/>
      <rgbColor rgb="00FF00FF"/>
      <rgbColor rgb="00FFE994"/>
      <rgbColor rgb="0000FFFF"/>
      <rgbColor rgb="00800080"/>
      <rgbColor rgb="00F10D0C"/>
      <rgbColor rgb="00008080"/>
      <rgbColor rgb="000000FF"/>
      <rgbColor rgb="0000CCFF"/>
      <rgbColor rgb="00FFEFD5"/>
      <rgbColor rgb="00CCFFCC"/>
      <rgbColor rgb="00FFFFA6"/>
      <rgbColor rgb="00F7D1D5"/>
      <rgbColor rgb="00EC9BA4"/>
      <rgbColor rgb="00FFC0CB"/>
      <rgbColor rgb="00FFCCCC"/>
      <rgbColor rgb="003465A4"/>
      <rgbColor rgb="0033CCCC"/>
      <rgbColor rgb="00ACB20C"/>
      <rgbColor rgb="00FFD428"/>
      <rgbColor rgb="00FF9900"/>
      <rgbColor rgb="00FF6600"/>
      <rgbColor rgb="00666666"/>
      <rgbColor rgb="00BF819E"/>
      <rgbColor rgb="00003366"/>
      <rgbColor rgb="00339966"/>
      <rgbColor rgb="00003300"/>
      <rgbColor rgb="00333300"/>
      <rgbColor rgb="00C9211E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52079-A487-4A91-9633-A040A4E30B91}">
  <dimension ref="A1:Q45"/>
  <sheetViews>
    <sheetView tabSelected="1" zoomScale="110" zoomScaleNormal="110" workbookViewId="0">
      <selection activeCell="D23" sqref="D23"/>
    </sheetView>
  </sheetViews>
  <sheetFormatPr defaultColWidth="11.42578125" defaultRowHeight="12.75" customHeight="1" x14ac:dyDescent="0.2"/>
  <cols>
    <col min="1" max="1" width="5.42578125" customWidth="1"/>
    <col min="2" max="2" width="12.7109375" customWidth="1"/>
    <col min="3" max="4" width="10.140625" customWidth="1"/>
    <col min="5" max="5" width="10.85546875" customWidth="1"/>
    <col min="6" max="6" width="12.140625" customWidth="1"/>
    <col min="7" max="7" width="10.140625" customWidth="1"/>
    <col min="8" max="8" width="10.7109375" customWidth="1"/>
    <col min="9" max="9" width="10.42578125" customWidth="1"/>
    <col min="10" max="10" width="11.28515625" customWidth="1"/>
    <col min="11" max="14" width="10.140625" customWidth="1"/>
    <col min="15" max="15" width="13" customWidth="1"/>
    <col min="16" max="16" width="10.140625" customWidth="1"/>
    <col min="17" max="17" width="9.85546875" customWidth="1"/>
  </cols>
  <sheetData>
    <row r="1" spans="1:17" ht="13.9" customHeight="1" x14ac:dyDescent="0.2">
      <c r="A1" s="1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pans="1:17" ht="12.75" customHeight="1" x14ac:dyDescent="0.2">
      <c r="A2" s="1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4" t="s">
        <v>0</v>
      </c>
      <c r="P2" s="3"/>
      <c r="Q2" s="3"/>
    </row>
    <row r="3" spans="1:17" ht="12.75" customHeight="1" x14ac:dyDescent="0.2">
      <c r="A3" s="5">
        <v>1</v>
      </c>
      <c r="B3" s="106" t="s">
        <v>1</v>
      </c>
      <c r="C3" s="106"/>
      <c r="D3" s="106"/>
      <c r="E3" s="106" t="s">
        <v>2</v>
      </c>
      <c r="F3" s="106"/>
      <c r="G3" s="3"/>
      <c r="H3" s="106" t="s">
        <v>3</v>
      </c>
      <c r="I3" s="106"/>
      <c r="J3" s="106"/>
      <c r="K3" s="106"/>
      <c r="L3" s="106"/>
      <c r="M3" s="106"/>
      <c r="N3" s="106"/>
      <c r="O3" s="119" t="s">
        <v>4</v>
      </c>
      <c r="P3" s="120" t="s">
        <v>5</v>
      </c>
      <c r="Q3" s="6">
        <v>2</v>
      </c>
    </row>
    <row r="4" spans="1:17" ht="12.75" customHeight="1" x14ac:dyDescent="0.2">
      <c r="A4" s="1"/>
      <c r="B4" s="7" t="s">
        <v>6</v>
      </c>
      <c r="C4" s="125" t="s">
        <v>7</v>
      </c>
      <c r="D4" s="126" t="s">
        <v>8</v>
      </c>
      <c r="E4" s="7" t="s">
        <v>6</v>
      </c>
      <c r="F4" s="8" t="s">
        <v>9</v>
      </c>
      <c r="G4" s="10"/>
      <c r="H4" s="11" t="s">
        <v>10</v>
      </c>
      <c r="I4" s="12" t="s">
        <v>11</v>
      </c>
      <c r="J4" s="13" t="s">
        <v>12</v>
      </c>
      <c r="K4" s="14" t="s">
        <v>13</v>
      </c>
      <c r="L4" s="15" t="s">
        <v>12</v>
      </c>
      <c r="M4" s="16" t="s">
        <v>14</v>
      </c>
      <c r="N4" s="16" t="s">
        <v>15</v>
      </c>
      <c r="O4" s="119"/>
      <c r="P4" s="120"/>
      <c r="Q4" s="3"/>
    </row>
    <row r="5" spans="1:17" ht="12.75" customHeight="1" x14ac:dyDescent="0.2">
      <c r="A5" s="1"/>
      <c r="B5" s="121">
        <v>2018</v>
      </c>
      <c r="C5" s="129"/>
      <c r="D5" s="130"/>
      <c r="E5" s="124">
        <v>2018</v>
      </c>
      <c r="F5" s="132"/>
      <c r="G5" s="17"/>
      <c r="H5" s="133"/>
      <c r="I5" s="134"/>
      <c r="J5" s="135"/>
      <c r="K5" s="136"/>
      <c r="L5" s="136"/>
      <c r="M5" s="18">
        <f>SUM(I5+K5)</f>
        <v>0</v>
      </c>
      <c r="N5" s="18">
        <f>SUM(I5*J5)+(K5*L5)</f>
        <v>0</v>
      </c>
      <c r="O5" s="138"/>
      <c r="P5" s="19" t="e">
        <f>SUM(N8/M8)</f>
        <v>#DIV/0!</v>
      </c>
      <c r="Q5" s="20" t="s">
        <v>16</v>
      </c>
    </row>
    <row r="6" spans="1:17" ht="12.75" customHeight="1" x14ac:dyDescent="0.2">
      <c r="A6" s="1"/>
      <c r="B6" s="122">
        <v>2019</v>
      </c>
      <c r="C6" s="131"/>
      <c r="D6" s="131"/>
      <c r="E6" s="124">
        <v>2019</v>
      </c>
      <c r="F6" s="132"/>
      <c r="G6" s="17"/>
      <c r="H6" s="137"/>
      <c r="I6" s="134"/>
      <c r="J6" s="135"/>
      <c r="K6" s="136"/>
      <c r="L6" s="136"/>
      <c r="M6" s="18">
        <f>SUM(I6+K6)</f>
        <v>0</v>
      </c>
      <c r="N6" s="18">
        <f>SUM(I6*J6)+(K6*L6)</f>
        <v>0</v>
      </c>
      <c r="O6" s="112" t="s">
        <v>17</v>
      </c>
      <c r="P6" s="113" t="s">
        <v>18</v>
      </c>
      <c r="Q6" s="3"/>
    </row>
    <row r="7" spans="1:17" ht="12.75" customHeight="1" x14ac:dyDescent="0.2">
      <c r="A7" s="1"/>
      <c r="B7" s="123">
        <v>2020</v>
      </c>
      <c r="C7" s="131"/>
      <c r="D7" s="131"/>
      <c r="E7" s="124">
        <v>2020</v>
      </c>
      <c r="F7" s="132"/>
      <c r="G7" s="17"/>
      <c r="H7" s="137"/>
      <c r="I7" s="134"/>
      <c r="J7" s="135"/>
      <c r="K7" s="136"/>
      <c r="L7" s="136"/>
      <c r="M7" s="18">
        <f>SUM(I7+K7)</f>
        <v>0</v>
      </c>
      <c r="N7" s="18">
        <f>SUM(I7*J7)+(K7*L7)</f>
        <v>0</v>
      </c>
      <c r="O7" s="112"/>
      <c r="P7" s="113"/>
      <c r="Q7" s="3"/>
    </row>
    <row r="8" spans="1:17" ht="12.75" customHeight="1" x14ac:dyDescent="0.2">
      <c r="A8" s="1"/>
      <c r="B8" s="21" t="s">
        <v>19</v>
      </c>
      <c r="C8" s="127">
        <v>86.67</v>
      </c>
      <c r="D8" s="128"/>
      <c r="E8" s="21" t="s">
        <v>19</v>
      </c>
      <c r="F8" s="19">
        <f>SUM(F5+F6+F7)/3</f>
        <v>0</v>
      </c>
      <c r="G8" s="3"/>
      <c r="H8" s="22" t="s">
        <v>20</v>
      </c>
      <c r="I8" s="23">
        <f>SUM(I5+I6+I7)</f>
        <v>0</v>
      </c>
      <c r="J8" s="24" t="s">
        <v>21</v>
      </c>
      <c r="K8" s="19">
        <f>SUM(K5+K6+K7)</f>
        <v>0</v>
      </c>
      <c r="L8" s="25" t="s">
        <v>21</v>
      </c>
      <c r="M8" s="18">
        <f>SUM(I8+K8)</f>
        <v>0</v>
      </c>
      <c r="N8" s="19">
        <f>SUM(N5+N6+N7)</f>
        <v>0</v>
      </c>
      <c r="O8" s="26" t="e">
        <f>SUM(J9/I8)</f>
        <v>#DIV/0!</v>
      </c>
      <c r="P8" s="19" t="e">
        <f>SUM(L9/K8)</f>
        <v>#DIV/0!</v>
      </c>
      <c r="Q8" s="3"/>
    </row>
    <row r="9" spans="1:17" ht="12.75" customHeight="1" x14ac:dyDescent="0.2">
      <c r="A9" s="1"/>
      <c r="B9" s="27"/>
      <c r="C9" s="28" t="s">
        <v>22</v>
      </c>
      <c r="D9" s="3"/>
      <c r="E9" s="27"/>
      <c r="F9" s="29" t="s">
        <v>23</v>
      </c>
      <c r="G9" s="3"/>
      <c r="H9" s="3"/>
      <c r="I9" s="30" t="s">
        <v>24</v>
      </c>
      <c r="J9" s="31">
        <f>SUM(I5*J5)+(I6*J6)+(I7*J7)</f>
        <v>0</v>
      </c>
      <c r="K9" s="30" t="s">
        <v>25</v>
      </c>
      <c r="L9" s="19">
        <f>SUM(K5*L5)+(K6*L6)+(K7*L7)</f>
        <v>0</v>
      </c>
      <c r="M9" s="30" t="s">
        <v>26</v>
      </c>
      <c r="N9" s="30" t="s">
        <v>27</v>
      </c>
      <c r="O9" s="30" t="s">
        <v>28</v>
      </c>
      <c r="P9" s="30" t="s">
        <v>29</v>
      </c>
      <c r="Q9" s="3"/>
    </row>
    <row r="10" spans="1:17" ht="12.75" customHeight="1" x14ac:dyDescent="0.2">
      <c r="A10" s="1"/>
      <c r="B10" s="27"/>
      <c r="C10" s="32"/>
      <c r="D10" s="3"/>
      <c r="E10" s="27"/>
      <c r="F10" s="3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 ht="12.75" customHeight="1" x14ac:dyDescent="0.2">
      <c r="A11" s="34">
        <v>3</v>
      </c>
      <c r="B11" s="114" t="s">
        <v>30</v>
      </c>
      <c r="C11" s="114"/>
      <c r="D11" s="115" t="s">
        <v>31</v>
      </c>
      <c r="E11" s="115"/>
      <c r="F11" s="116" t="s">
        <v>32</v>
      </c>
      <c r="G11" s="116"/>
      <c r="H11" s="117" t="s">
        <v>33</v>
      </c>
      <c r="I11" s="118" t="s">
        <v>34</v>
      </c>
      <c r="J11" s="118"/>
      <c r="K11" s="118"/>
      <c r="L11" s="118"/>
      <c r="M11" s="118"/>
      <c r="N11" s="118"/>
      <c r="O11" s="118"/>
      <c r="P11" s="118"/>
      <c r="Q11" s="118"/>
    </row>
    <row r="12" spans="1:17" ht="12.75" customHeight="1" x14ac:dyDescent="0.2">
      <c r="A12" s="1"/>
      <c r="B12" s="35" t="s">
        <v>35</v>
      </c>
      <c r="C12" s="35" t="s">
        <v>36</v>
      </c>
      <c r="D12" s="36" t="s">
        <v>35</v>
      </c>
      <c r="E12" s="36" t="s">
        <v>36</v>
      </c>
      <c r="F12" s="37" t="s">
        <v>35</v>
      </c>
      <c r="G12" s="37" t="s">
        <v>36</v>
      </c>
      <c r="H12" s="117"/>
      <c r="I12" s="118"/>
      <c r="J12" s="118"/>
      <c r="K12" s="118"/>
      <c r="L12" s="118"/>
      <c r="M12" s="118"/>
      <c r="N12" s="118"/>
      <c r="O12" s="118"/>
      <c r="P12" s="118"/>
      <c r="Q12" s="118"/>
    </row>
    <row r="13" spans="1:17" ht="12.75" customHeight="1" x14ac:dyDescent="0.2">
      <c r="A13" s="1"/>
      <c r="B13" s="38">
        <f>SUM(C5*D5)</f>
        <v>0</v>
      </c>
      <c r="C13" s="38">
        <f>SUM(C5*D5*F5)</f>
        <v>0</v>
      </c>
      <c r="D13" s="38">
        <f>SUM(C6*D6)</f>
        <v>0</v>
      </c>
      <c r="E13" s="38">
        <f>SUM(C6*D6*F6)</f>
        <v>0</v>
      </c>
      <c r="F13" s="38">
        <f>SUM(C7*D7)</f>
        <v>0</v>
      </c>
      <c r="G13" s="38">
        <f>SUM(C7*D7*F7)</f>
        <v>0</v>
      </c>
      <c r="H13" s="38">
        <f>SUM(C13+E13+G13)/3</f>
        <v>0</v>
      </c>
      <c r="I13" s="107" t="s">
        <v>37</v>
      </c>
      <c r="J13" s="107"/>
      <c r="K13" s="107"/>
      <c r="L13" s="107"/>
      <c r="M13" s="107"/>
      <c r="N13" s="107"/>
      <c r="O13" s="107"/>
      <c r="P13" s="107"/>
      <c r="Q13" s="107"/>
    </row>
    <row r="14" spans="1:17" ht="12.75" customHeight="1" x14ac:dyDescent="0.2">
      <c r="A14" s="1"/>
      <c r="B14" s="30" t="s">
        <v>38</v>
      </c>
      <c r="C14" s="28" t="s">
        <v>39</v>
      </c>
      <c r="D14" s="4" t="s">
        <v>40</v>
      </c>
      <c r="E14" s="30" t="s">
        <v>41</v>
      </c>
      <c r="F14" s="29" t="s">
        <v>42</v>
      </c>
      <c r="G14" s="4" t="s">
        <v>43</v>
      </c>
      <c r="H14" s="4" t="s">
        <v>44</v>
      </c>
      <c r="I14" s="108" t="s">
        <v>45</v>
      </c>
      <c r="J14" s="108"/>
      <c r="K14" s="108"/>
      <c r="L14" s="108"/>
      <c r="M14" s="108"/>
      <c r="N14" s="108"/>
      <c r="O14" s="108"/>
      <c r="P14" s="108"/>
      <c r="Q14" s="108"/>
    </row>
    <row r="15" spans="1:17" ht="12.75" customHeight="1" x14ac:dyDescent="0.2">
      <c r="A15" s="1"/>
      <c r="B15" s="27"/>
      <c r="C15" s="32"/>
      <c r="D15" s="3"/>
      <c r="E15" s="27"/>
      <c r="F15" s="33"/>
      <c r="G15" s="3"/>
      <c r="H15" s="3"/>
      <c r="I15" s="109" t="s">
        <v>46</v>
      </c>
      <c r="J15" s="109"/>
      <c r="K15" s="109"/>
      <c r="L15" s="109"/>
      <c r="M15" s="109"/>
      <c r="N15" s="109"/>
      <c r="O15" s="109"/>
      <c r="P15" s="109"/>
      <c r="Q15" s="109"/>
    </row>
    <row r="16" spans="1:17" ht="12.75" customHeight="1" x14ac:dyDescent="0.2">
      <c r="A16" s="1"/>
      <c r="B16" s="27"/>
      <c r="C16" s="32"/>
      <c r="D16" s="3"/>
      <c r="E16" s="27"/>
      <c r="F16" s="33"/>
      <c r="G16" s="3"/>
      <c r="H16" s="3"/>
      <c r="I16" s="110" t="s">
        <v>47</v>
      </c>
      <c r="J16" s="110"/>
      <c r="K16" s="110"/>
      <c r="L16" s="110"/>
      <c r="M16" s="110"/>
      <c r="N16" s="110"/>
      <c r="O16" s="110"/>
      <c r="P16" s="110"/>
      <c r="Q16" s="110"/>
    </row>
    <row r="17" spans="1:17" ht="13.9" customHeight="1" x14ac:dyDescent="0.2">
      <c r="A17" s="1"/>
      <c r="B17" s="2"/>
      <c r="C17" s="3"/>
      <c r="D17" s="3"/>
      <c r="E17" s="3"/>
      <c r="F17" s="3"/>
      <c r="G17" s="3"/>
      <c r="H17" s="3"/>
      <c r="I17" s="3"/>
      <c r="J17" s="39"/>
      <c r="K17" s="39"/>
      <c r="L17" s="39"/>
      <c r="M17" s="39"/>
      <c r="N17" s="39"/>
      <c r="O17" s="39"/>
      <c r="P17" s="40"/>
      <c r="Q17" s="3"/>
    </row>
    <row r="18" spans="1:17" ht="13.9" customHeight="1" x14ac:dyDescent="0.2">
      <c r="A18" s="1"/>
      <c r="B18" s="2"/>
      <c r="C18" s="3"/>
      <c r="D18" s="3"/>
      <c r="E18" s="3"/>
      <c r="F18" s="3"/>
      <c r="G18" s="3"/>
      <c r="H18" s="3"/>
      <c r="I18" s="3"/>
      <c r="J18" s="39"/>
      <c r="K18" s="39"/>
      <c r="L18" s="39"/>
      <c r="M18" s="39"/>
      <c r="N18" s="39"/>
      <c r="O18" s="39"/>
      <c r="P18" s="40"/>
      <c r="Q18" s="3"/>
    </row>
    <row r="19" spans="1:17" ht="12.75" customHeight="1" x14ac:dyDescent="0.2">
      <c r="A19" s="106" t="s">
        <v>48</v>
      </c>
      <c r="B19" s="106"/>
      <c r="C19" s="106"/>
      <c r="D19" s="106"/>
      <c r="E19" s="106"/>
      <c r="F19" s="106"/>
      <c r="G19" s="106"/>
      <c r="H19" s="106"/>
      <c r="I19" s="106"/>
      <c r="J19" s="106"/>
      <c r="K19" s="106"/>
      <c r="L19" s="111" t="s">
        <v>49</v>
      </c>
      <c r="M19" s="111"/>
      <c r="N19" s="111"/>
      <c r="O19" s="111" t="s">
        <v>50</v>
      </c>
      <c r="P19" s="111"/>
      <c r="Q19" s="6">
        <v>4</v>
      </c>
    </row>
    <row r="20" spans="1:17" ht="12.75" customHeight="1" x14ac:dyDescent="0.2">
      <c r="A20" s="106"/>
      <c r="B20" s="106"/>
      <c r="C20" s="106"/>
      <c r="D20" s="106"/>
      <c r="E20" s="106"/>
      <c r="F20" s="106"/>
      <c r="G20" s="106"/>
      <c r="H20" s="106"/>
      <c r="I20" s="106"/>
      <c r="J20" s="106"/>
      <c r="K20" s="106"/>
      <c r="L20" s="111"/>
      <c r="M20" s="111"/>
      <c r="N20" s="111"/>
      <c r="O20" s="111"/>
      <c r="P20" s="111"/>
      <c r="Q20" s="3"/>
    </row>
    <row r="21" spans="1:17" ht="12.75" customHeight="1" x14ac:dyDescent="0.2">
      <c r="A21" s="102" t="s">
        <v>51</v>
      </c>
      <c r="B21" s="102"/>
      <c r="C21" s="9" t="s">
        <v>22</v>
      </c>
      <c r="D21" s="9" t="s">
        <v>23</v>
      </c>
      <c r="E21" s="9" t="s">
        <v>24</v>
      </c>
      <c r="F21" s="9" t="s">
        <v>25</v>
      </c>
      <c r="G21" s="9" t="s">
        <v>52</v>
      </c>
      <c r="H21" s="9" t="s">
        <v>29</v>
      </c>
      <c r="I21" s="9" t="s">
        <v>26</v>
      </c>
      <c r="J21" s="41" t="s">
        <v>27</v>
      </c>
      <c r="K21" s="41" t="s">
        <v>28</v>
      </c>
      <c r="L21" s="41" t="s">
        <v>29</v>
      </c>
      <c r="M21" s="41" t="s">
        <v>16</v>
      </c>
      <c r="N21" s="41" t="s">
        <v>38</v>
      </c>
      <c r="O21" s="41" t="s">
        <v>39</v>
      </c>
      <c r="P21" s="41" t="s">
        <v>40</v>
      </c>
      <c r="Q21" s="42"/>
    </row>
    <row r="22" spans="1:17" ht="52.5" customHeight="1" x14ac:dyDescent="0.2">
      <c r="A22" s="102"/>
      <c r="B22" s="102"/>
      <c r="C22" s="43" t="s">
        <v>53</v>
      </c>
      <c r="D22" s="43" t="s">
        <v>54</v>
      </c>
      <c r="E22" s="43" t="s">
        <v>55</v>
      </c>
      <c r="F22" s="43" t="s">
        <v>56</v>
      </c>
      <c r="G22" s="43" t="s">
        <v>57</v>
      </c>
      <c r="H22" s="43" t="s">
        <v>58</v>
      </c>
      <c r="I22" s="44" t="s">
        <v>59</v>
      </c>
      <c r="J22" s="45" t="s">
        <v>60</v>
      </c>
      <c r="K22" s="46" t="s">
        <v>61</v>
      </c>
      <c r="L22" s="45" t="s">
        <v>62</v>
      </c>
      <c r="M22" s="45" t="s">
        <v>63</v>
      </c>
      <c r="N22" s="46" t="s">
        <v>64</v>
      </c>
      <c r="O22" s="46" t="s">
        <v>65</v>
      </c>
      <c r="P22" s="45" t="s">
        <v>66</v>
      </c>
      <c r="Q22" s="42"/>
    </row>
    <row r="23" spans="1:17" ht="12.75" customHeight="1" x14ac:dyDescent="0.2">
      <c r="A23" s="103" t="s">
        <v>67</v>
      </c>
      <c r="B23" s="103"/>
      <c r="C23" s="139"/>
      <c r="D23" s="139"/>
      <c r="E23" s="18">
        <f>SUM(C23*D23)</f>
        <v>0</v>
      </c>
      <c r="F23" s="47">
        <f>O5</f>
        <v>0</v>
      </c>
      <c r="G23" s="48"/>
      <c r="H23" s="49">
        <v>60</v>
      </c>
      <c r="I23" s="50">
        <f>SUM(E23*F23)</f>
        <v>0</v>
      </c>
      <c r="J23" s="141"/>
      <c r="K23" s="51">
        <f t="shared" ref="K23:K28" si="0">SUM(I23+J23)</f>
        <v>0</v>
      </c>
      <c r="L23" s="52"/>
      <c r="M23" s="53"/>
      <c r="N23" s="53"/>
      <c r="O23" s="53"/>
      <c r="P23" s="54"/>
      <c r="Q23" s="55"/>
    </row>
    <row r="24" spans="1:17" ht="12.75" customHeight="1" x14ac:dyDescent="0.2">
      <c r="A24" s="103"/>
      <c r="B24" s="103"/>
      <c r="C24" s="139"/>
      <c r="D24" s="139"/>
      <c r="E24" s="18">
        <f>SUM(C24*D24)</f>
        <v>0</v>
      </c>
      <c r="F24" s="47">
        <f>O5</f>
        <v>0</v>
      </c>
      <c r="G24" s="48"/>
      <c r="H24" s="49"/>
      <c r="I24" s="50">
        <f>SUM(E24*F24)</f>
        <v>0</v>
      </c>
      <c r="J24" s="142"/>
      <c r="K24" s="51">
        <f t="shared" si="0"/>
        <v>0</v>
      </c>
      <c r="L24" s="52"/>
      <c r="M24" s="53"/>
      <c r="N24" s="53"/>
      <c r="O24" s="53"/>
      <c r="P24" s="54"/>
      <c r="Q24" s="55"/>
    </row>
    <row r="25" spans="1:17" ht="14.65" customHeight="1" x14ac:dyDescent="0.2">
      <c r="A25" s="104" t="s">
        <v>68</v>
      </c>
      <c r="B25" s="104"/>
      <c r="C25" s="139"/>
      <c r="D25" s="139"/>
      <c r="E25" s="49"/>
      <c r="F25" s="48"/>
      <c r="G25" s="138"/>
      <c r="H25" s="47">
        <f>C8</f>
        <v>86.67</v>
      </c>
      <c r="I25" s="50">
        <f>SUM(C25*G25*D25/H25)</f>
        <v>0</v>
      </c>
      <c r="J25" s="143"/>
      <c r="K25" s="51">
        <f t="shared" si="0"/>
        <v>0</v>
      </c>
      <c r="L25" s="56"/>
      <c r="M25" s="57"/>
      <c r="N25" s="57"/>
      <c r="O25" s="53"/>
      <c r="P25" s="58"/>
      <c r="Q25" s="59"/>
    </row>
    <row r="26" spans="1:17" ht="12.75" customHeight="1" x14ac:dyDescent="0.2">
      <c r="A26" s="104"/>
      <c r="B26" s="104"/>
      <c r="C26" s="139"/>
      <c r="D26" s="139"/>
      <c r="E26" s="49"/>
      <c r="F26" s="48"/>
      <c r="G26" s="138"/>
      <c r="H26" s="47">
        <f>C8</f>
        <v>86.67</v>
      </c>
      <c r="I26" s="50">
        <f>SUM(C26*G26*D26/H26)</f>
        <v>0</v>
      </c>
      <c r="J26" s="143"/>
      <c r="K26" s="51">
        <f t="shared" si="0"/>
        <v>0</v>
      </c>
      <c r="L26" s="56"/>
      <c r="M26" s="57"/>
      <c r="N26" s="57"/>
      <c r="O26" s="53"/>
      <c r="P26" s="58"/>
      <c r="Q26" s="60"/>
    </row>
    <row r="27" spans="1:17" ht="12.75" customHeight="1" x14ac:dyDescent="0.2">
      <c r="A27" s="105" t="s">
        <v>69</v>
      </c>
      <c r="B27" s="105"/>
      <c r="C27" s="139"/>
      <c r="D27" s="49"/>
      <c r="E27" s="49"/>
      <c r="F27" s="48"/>
      <c r="G27" s="140"/>
      <c r="H27" s="48"/>
      <c r="I27" s="50">
        <f>SUM(C27*G27)</f>
        <v>0</v>
      </c>
      <c r="J27" s="143"/>
      <c r="K27" s="51">
        <f t="shared" si="0"/>
        <v>0</v>
      </c>
      <c r="L27" s="56"/>
      <c r="M27" s="57"/>
      <c r="N27" s="57"/>
      <c r="O27" s="53"/>
      <c r="P27" s="58"/>
      <c r="Q27" s="59"/>
    </row>
    <row r="28" spans="1:17" ht="12.75" customHeight="1" x14ac:dyDescent="0.2">
      <c r="A28" s="105"/>
      <c r="B28" s="105"/>
      <c r="C28" s="139"/>
      <c r="D28" s="49"/>
      <c r="E28" s="49"/>
      <c r="F28" s="48"/>
      <c r="G28" s="140"/>
      <c r="H28" s="48"/>
      <c r="I28" s="50">
        <f>SUM(C28*G28)</f>
        <v>0</v>
      </c>
      <c r="J28" s="144"/>
      <c r="K28" s="51">
        <f t="shared" si="0"/>
        <v>0</v>
      </c>
      <c r="L28" s="56"/>
      <c r="M28" s="57"/>
      <c r="N28" s="57"/>
      <c r="O28" s="53"/>
      <c r="P28" s="58"/>
      <c r="Q28" s="59"/>
    </row>
    <row r="29" spans="1:17" ht="13.9" customHeight="1" x14ac:dyDescent="0.2">
      <c r="A29" s="1"/>
      <c r="B29" s="2"/>
      <c r="C29" s="19">
        <f>SUM(C23+C24+C25+C26+C27+C28)</f>
        <v>0</v>
      </c>
      <c r="D29" s="22" t="s">
        <v>14</v>
      </c>
      <c r="E29" s="3"/>
      <c r="F29" s="3"/>
      <c r="G29" s="3"/>
      <c r="H29" s="22" t="s">
        <v>70</v>
      </c>
      <c r="I29" s="61">
        <f>SUM(I23+I24+I25+I26+I27+I28)</f>
        <v>0</v>
      </c>
      <c r="J29" s="62">
        <f>SUM(J23+J24+J25+J26+J27+J28)</f>
        <v>0</v>
      </c>
      <c r="K29" s="63">
        <f>SUM(K23+K24+K25+K26+K27+K28)</f>
        <v>0</v>
      </c>
      <c r="L29" s="64"/>
      <c r="M29" s="64"/>
      <c r="N29" s="62">
        <f>H13</f>
        <v>0</v>
      </c>
      <c r="O29" s="62">
        <f>SUM(K29-N29)</f>
        <v>0</v>
      </c>
      <c r="P29" s="65" t="e">
        <f>SUM(O29/N29)</f>
        <v>#DIV/0!</v>
      </c>
      <c r="Q29" s="66"/>
    </row>
    <row r="30" spans="1:17" ht="13.9" customHeight="1" x14ac:dyDescent="0.2">
      <c r="A30" s="1"/>
      <c r="B30" s="2"/>
      <c r="C30" s="67">
        <v>1</v>
      </c>
      <c r="D30" s="3"/>
      <c r="E30" s="3"/>
      <c r="F30" s="3"/>
      <c r="G30" s="3"/>
      <c r="H30" s="3"/>
      <c r="I30" s="67">
        <v>2</v>
      </c>
      <c r="J30" s="67">
        <v>3</v>
      </c>
      <c r="K30" s="67">
        <v>4</v>
      </c>
      <c r="L30" s="3"/>
      <c r="M30" s="3"/>
      <c r="N30" s="67">
        <v>5</v>
      </c>
      <c r="O30" s="67">
        <v>6</v>
      </c>
      <c r="P30" s="67">
        <v>7</v>
      </c>
      <c r="Q30" s="3"/>
    </row>
    <row r="31" spans="1:17" ht="12.75" customHeight="1" x14ac:dyDescent="0.2">
      <c r="A31" s="3"/>
      <c r="B31" s="3"/>
      <c r="C31" s="3"/>
      <c r="D31" s="3"/>
      <c r="E31" s="68"/>
      <c r="F31" s="68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</row>
    <row r="32" spans="1:17" ht="12.75" customHeight="1" x14ac:dyDescent="0.2">
      <c r="A32" s="106" t="s">
        <v>71</v>
      </c>
      <c r="B32" s="106"/>
      <c r="C32" s="106"/>
      <c r="D32" s="106"/>
      <c r="E32" s="106"/>
      <c r="F32" s="106"/>
      <c r="G32" s="106"/>
      <c r="H32" s="106"/>
      <c r="I32" s="106"/>
      <c r="J32" s="106"/>
      <c r="K32" s="106"/>
      <c r="L32" s="106"/>
      <c r="M32" s="69">
        <v>5</v>
      </c>
      <c r="N32" s="3"/>
      <c r="O32" s="3"/>
      <c r="P32" s="3"/>
      <c r="Q32" s="3"/>
    </row>
    <row r="33" spans="1:17" ht="12.75" customHeight="1" x14ac:dyDescent="0.2">
      <c r="A33" s="70" t="s">
        <v>72</v>
      </c>
      <c r="B33" s="97" t="s">
        <v>73</v>
      </c>
      <c r="C33" s="97"/>
      <c r="D33" s="97"/>
      <c r="E33" s="97"/>
      <c r="F33" s="97"/>
      <c r="G33" s="97"/>
      <c r="H33" s="97"/>
      <c r="I33" s="97"/>
      <c r="J33" s="71" t="s">
        <v>74</v>
      </c>
      <c r="K33" s="71" t="s">
        <v>75</v>
      </c>
      <c r="L33" s="71" t="s">
        <v>76</v>
      </c>
      <c r="M33" s="72"/>
      <c r="N33" s="98" t="s">
        <v>77</v>
      </c>
      <c r="O33" s="98"/>
      <c r="P33" s="6">
        <v>6</v>
      </c>
      <c r="Q33" s="3"/>
    </row>
    <row r="34" spans="1:17" ht="12.75" customHeight="1" x14ac:dyDescent="0.2">
      <c r="A34" s="73" t="s">
        <v>22</v>
      </c>
      <c r="B34" s="99" t="s">
        <v>78</v>
      </c>
      <c r="C34" s="99"/>
      <c r="D34" s="99"/>
      <c r="E34" s="99"/>
      <c r="F34" s="99"/>
      <c r="G34" s="99"/>
      <c r="H34" s="99"/>
      <c r="I34" s="99"/>
      <c r="J34" s="18">
        <f>O29</f>
        <v>0</v>
      </c>
      <c r="K34" s="18">
        <f>J29</f>
        <v>0</v>
      </c>
      <c r="L34" s="18">
        <f>SUM(J34+K34)</f>
        <v>0</v>
      </c>
      <c r="M34" s="74" t="s">
        <v>79</v>
      </c>
      <c r="N34" s="75" t="s">
        <v>80</v>
      </c>
      <c r="O34" s="75" t="s">
        <v>81</v>
      </c>
      <c r="P34" s="3"/>
      <c r="Q34" s="3"/>
    </row>
    <row r="35" spans="1:17" ht="23.85" customHeight="1" x14ac:dyDescent="0.2">
      <c r="A35" s="76" t="s">
        <v>23</v>
      </c>
      <c r="B35" s="100" t="s">
        <v>82</v>
      </c>
      <c r="C35" s="100"/>
      <c r="D35" s="100"/>
      <c r="E35" s="100"/>
      <c r="F35" s="100"/>
      <c r="G35" s="100"/>
      <c r="H35" s="100"/>
      <c r="I35" s="100"/>
      <c r="J35" s="101" t="s">
        <v>83</v>
      </c>
      <c r="K35" s="101"/>
      <c r="L35" s="145"/>
      <c r="M35" s="77"/>
      <c r="N35" s="78" t="e">
        <f>SUM(L36/N29)</f>
        <v>#DIV/0!</v>
      </c>
      <c r="O35" s="79">
        <f>L36</f>
        <v>0</v>
      </c>
      <c r="P35" s="3"/>
      <c r="Q35" s="3"/>
    </row>
    <row r="36" spans="1:17" ht="14.1" customHeight="1" x14ac:dyDescent="0.35">
      <c r="A36" s="93" t="s">
        <v>84</v>
      </c>
      <c r="B36" s="93"/>
      <c r="C36" s="93"/>
      <c r="D36" s="93"/>
      <c r="E36" s="93"/>
      <c r="F36" s="93"/>
      <c r="G36" s="93"/>
      <c r="H36" s="93"/>
      <c r="I36" s="93"/>
      <c r="J36" s="93"/>
      <c r="K36" s="93"/>
      <c r="L36" s="80">
        <f>SUM(L34+L35)</f>
        <v>0</v>
      </c>
      <c r="M36" s="74" t="s">
        <v>85</v>
      </c>
      <c r="N36" s="81"/>
      <c r="O36" s="82"/>
      <c r="P36" s="3"/>
      <c r="Q36" s="3"/>
    </row>
    <row r="37" spans="1:17" ht="12.75" customHeight="1" x14ac:dyDescent="0.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</row>
    <row r="38" spans="1:17" ht="12.75" customHeight="1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</row>
    <row r="39" spans="1:17" ht="12.75" customHeight="1" x14ac:dyDescent="0.2">
      <c r="A39" s="83"/>
      <c r="B39" s="83"/>
      <c r="C39" s="83"/>
      <c r="D39" s="83"/>
      <c r="E39" s="83"/>
      <c r="F39" s="83"/>
      <c r="G39" s="83"/>
      <c r="H39" s="83"/>
      <c r="I39" s="83"/>
    </row>
    <row r="40" spans="1:17" ht="14.65" customHeight="1" x14ac:dyDescent="0.2">
      <c r="A40" s="6">
        <v>7</v>
      </c>
      <c r="B40" s="84" t="s">
        <v>10</v>
      </c>
      <c r="C40" s="84" t="s">
        <v>86</v>
      </c>
      <c r="D40" s="94" t="s">
        <v>87</v>
      </c>
      <c r="E40" s="94"/>
      <c r="F40" s="84" t="s">
        <v>88</v>
      </c>
      <c r="G40" s="84" t="s">
        <v>89</v>
      </c>
      <c r="H40" s="85" t="s">
        <v>76</v>
      </c>
      <c r="I40" s="83"/>
    </row>
    <row r="41" spans="1:17" ht="14.65" customHeight="1" x14ac:dyDescent="0.2">
      <c r="A41" s="83"/>
      <c r="B41" s="86">
        <f>H5</f>
        <v>0</v>
      </c>
      <c r="C41" s="146"/>
      <c r="D41" s="147"/>
      <c r="E41" s="147"/>
      <c r="F41" s="87">
        <f>I5</f>
        <v>0</v>
      </c>
      <c r="G41" s="95"/>
      <c r="H41" s="96"/>
      <c r="I41" s="83"/>
    </row>
    <row r="42" spans="1:17" ht="14.65" customHeight="1" x14ac:dyDescent="0.2">
      <c r="A42" s="83"/>
      <c r="B42" s="86">
        <f>H6</f>
        <v>0</v>
      </c>
      <c r="C42" s="146"/>
      <c r="D42" s="147"/>
      <c r="E42" s="147"/>
      <c r="F42" s="88">
        <f>I6</f>
        <v>0</v>
      </c>
      <c r="G42" s="95"/>
      <c r="H42" s="96"/>
      <c r="I42" s="83"/>
    </row>
    <row r="43" spans="1:17" ht="14.65" customHeight="1" x14ac:dyDescent="0.2">
      <c r="A43" s="83"/>
      <c r="B43" s="86">
        <f>H7</f>
        <v>0</v>
      </c>
      <c r="C43" s="146"/>
      <c r="D43" s="147"/>
      <c r="E43" s="147"/>
      <c r="F43" s="88">
        <f>I7</f>
        <v>0</v>
      </c>
      <c r="G43" s="95"/>
      <c r="H43" s="96"/>
      <c r="I43" s="83"/>
    </row>
    <row r="44" spans="1:17" ht="14.65" customHeight="1" x14ac:dyDescent="0.2">
      <c r="A44" s="83"/>
      <c r="B44" s="92"/>
      <c r="C44" s="92"/>
      <c r="D44" s="92"/>
      <c r="E44" s="92"/>
      <c r="F44" s="89">
        <f>I8</f>
        <v>0</v>
      </c>
      <c r="G44" s="90" t="e">
        <f>N35</f>
        <v>#DIV/0!</v>
      </c>
      <c r="H44" s="91">
        <f>O35</f>
        <v>0</v>
      </c>
      <c r="I44" s="83"/>
    </row>
    <row r="45" spans="1:17" ht="14.65" customHeight="1" x14ac:dyDescent="0.2">
      <c r="A45" s="83"/>
      <c r="B45" s="83"/>
      <c r="C45" s="83"/>
      <c r="D45" s="83"/>
      <c r="E45" s="83"/>
      <c r="F45" s="83"/>
      <c r="G45" s="83"/>
      <c r="H45" s="83"/>
      <c r="I45" s="83"/>
    </row>
  </sheetData>
  <sheetProtection selectLockedCells="1"/>
  <mergeCells count="37">
    <mergeCell ref="B3:D3"/>
    <mergeCell ref="E3:F3"/>
    <mergeCell ref="H3:N3"/>
    <mergeCell ref="O3:O4"/>
    <mergeCell ref="P3:P4"/>
    <mergeCell ref="O6:O7"/>
    <mergeCell ref="P6:P7"/>
    <mergeCell ref="B11:C11"/>
    <mergeCell ref="D11:E11"/>
    <mergeCell ref="F11:G11"/>
    <mergeCell ref="H11:H12"/>
    <mergeCell ref="I11:Q12"/>
    <mergeCell ref="I13:Q13"/>
    <mergeCell ref="I14:Q14"/>
    <mergeCell ref="I15:Q15"/>
    <mergeCell ref="I16:Q16"/>
    <mergeCell ref="A19:K20"/>
    <mergeCell ref="L19:N20"/>
    <mergeCell ref="O19:P20"/>
    <mergeCell ref="A21:B22"/>
    <mergeCell ref="A23:B24"/>
    <mergeCell ref="A25:B26"/>
    <mergeCell ref="A27:B28"/>
    <mergeCell ref="A32:L32"/>
    <mergeCell ref="B33:I33"/>
    <mergeCell ref="N33:O33"/>
    <mergeCell ref="B34:I34"/>
    <mergeCell ref="B35:I35"/>
    <mergeCell ref="J35:K35"/>
    <mergeCell ref="B44:E44"/>
    <mergeCell ref="A36:K36"/>
    <mergeCell ref="D40:E40"/>
    <mergeCell ref="D41:E41"/>
    <mergeCell ref="G41:G43"/>
    <mergeCell ref="H41:H43"/>
    <mergeCell ref="D42:E42"/>
    <mergeCell ref="D43:E43"/>
  </mergeCells>
  <pageMargins left="0.59027777777777779" right="0.59027777777777779" top="1.0249999999999999" bottom="1.0249999999999999" header="0.78749999999999998" footer="0.78749999999999998"/>
  <pageSetup paperSize="77" orientation="landscape" useFirstPageNumber="1" horizontalDpi="300" verticalDpi="300"/>
  <headerFooter alignWithMargins="0">
    <oddHeader>&amp;C&amp;A</oddHeader>
    <oddFooter>&amp;CPagina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Antonella Casu</dc:creator>
  <cp:keywords/>
  <dc:description/>
  <cp:lastModifiedBy>Nicola Sanna</cp:lastModifiedBy>
  <cp:revision/>
  <dcterms:created xsi:type="dcterms:W3CDTF">2021-09-07T16:28:27Z</dcterms:created>
  <dcterms:modified xsi:type="dcterms:W3CDTF">2024-06-11T16:05:28Z</dcterms:modified>
  <cp:category/>
  <cp:contentStatus/>
</cp:coreProperties>
</file>